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/>
  <mc:AlternateContent xmlns:mc="http://schemas.openxmlformats.org/markup-compatibility/2006">
    <mc:Choice Requires="x15">
      <x15ac:absPath xmlns:x15ac="http://schemas.microsoft.com/office/spreadsheetml/2010/11/ac" url="D:\My Documents\Desktop\RAN4#98bis\draft\"/>
    </mc:Choice>
  </mc:AlternateContent>
  <xr:revisionPtr revIDLastSave="0" documentId="13_ncr:1_{1EA53E81-9E6B-4FE1-B8BE-5E2CF675322B}" xr6:coauthVersionLast="36" xr6:coauthVersionMax="45" xr10:uidLastSave="{00000000-0000-0000-0000-000000000000}"/>
  <bookViews>
    <workbookView xWindow="-120" yWindow="-120" windowWidth="29040" windowHeight="17640" activeTab="3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4" l="1"/>
  <c r="I90" i="6"/>
  <c r="H53" i="4" l="1"/>
  <c r="I78" i="6" l="1"/>
  <c r="I79" i="6"/>
  <c r="I80" i="6"/>
  <c r="J71" i="3"/>
  <c r="J72" i="3"/>
  <c r="J73" i="3"/>
  <c r="J74" i="3"/>
  <c r="J75" i="3"/>
  <c r="I108" i="6" l="1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89" i="6"/>
  <c r="I88" i="6"/>
  <c r="I87" i="6"/>
  <c r="I86" i="6"/>
  <c r="I85" i="6"/>
  <c r="I84" i="6"/>
  <c r="I83" i="6"/>
  <c r="I82" i="6"/>
  <c r="I81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J30" i="3" l="1"/>
  <c r="J49" i="3"/>
  <c r="J50" i="3"/>
  <c r="J81" i="3"/>
  <c r="J82" i="3"/>
  <c r="J4" i="3" l="1"/>
  <c r="H4" i="4" l="1"/>
  <c r="H5" i="4"/>
  <c r="J80" i="3" l="1"/>
  <c r="J70" i="3"/>
  <c r="J65" i="3"/>
  <c r="J60" i="3"/>
  <c r="J55" i="3"/>
  <c r="H97" i="4"/>
  <c r="H92" i="4"/>
  <c r="H88" i="4"/>
  <c r="H87" i="4"/>
  <c r="H96" i="4"/>
  <c r="H77" i="4"/>
  <c r="H68" i="4"/>
  <c r="H59" i="4"/>
  <c r="H46" i="4"/>
  <c r="H20" i="4"/>
  <c r="H10" i="4"/>
  <c r="H82" i="4" l="1"/>
  <c r="H34" i="4"/>
  <c r="J5" i="3" l="1"/>
  <c r="H54" i="4"/>
  <c r="H27" i="4" l="1"/>
  <c r="H26" i="4"/>
  <c r="H25" i="4"/>
  <c r="H95" i="4"/>
  <c r="H94" i="4"/>
  <c r="H93" i="4"/>
  <c r="H91" i="4"/>
  <c r="H90" i="4"/>
  <c r="H89" i="4"/>
  <c r="H86" i="4"/>
  <c r="H85" i="4"/>
  <c r="H84" i="4"/>
  <c r="H83" i="4"/>
  <c r="H81" i="4"/>
  <c r="H80" i="4"/>
  <c r="H79" i="4"/>
  <c r="H78" i="4"/>
  <c r="H76" i="4"/>
  <c r="H75" i="4"/>
  <c r="H74" i="4"/>
  <c r="H73" i="4"/>
  <c r="H72" i="4"/>
  <c r="H71" i="4"/>
  <c r="H70" i="4"/>
  <c r="H69" i="4"/>
  <c r="H67" i="4"/>
  <c r="H66" i="4"/>
  <c r="H65" i="4"/>
  <c r="H64" i="4"/>
  <c r="H63" i="4"/>
  <c r="H62" i="4"/>
  <c r="H61" i="4"/>
  <c r="H60" i="4"/>
  <c r="H58" i="4"/>
  <c r="H57" i="4"/>
  <c r="H56" i="4"/>
  <c r="H55" i="4"/>
  <c r="H45" i="4"/>
  <c r="H44" i="4"/>
  <c r="H43" i="4"/>
  <c r="H42" i="4"/>
  <c r="H41" i="4"/>
  <c r="H40" i="4"/>
  <c r="H39" i="4"/>
  <c r="H38" i="4"/>
  <c r="H37" i="4"/>
  <c r="H36" i="4"/>
  <c r="H35" i="4"/>
  <c r="H33" i="4"/>
  <c r="H32" i="4"/>
  <c r="H31" i="4"/>
  <c r="H30" i="4"/>
  <c r="H23" i="4"/>
  <c r="H22" i="4"/>
  <c r="H21" i="4"/>
  <c r="H19" i="4"/>
  <c r="H18" i="4"/>
  <c r="H17" i="4"/>
  <c r="H16" i="4"/>
  <c r="H14" i="4"/>
  <c r="H13" i="4"/>
  <c r="H12" i="4"/>
  <c r="H11" i="4"/>
  <c r="H9" i="4"/>
  <c r="H8" i="4"/>
  <c r="H7" i="4"/>
  <c r="H6" i="4"/>
  <c r="J93" i="3"/>
  <c r="J92" i="3"/>
  <c r="J91" i="3"/>
  <c r="J90" i="3"/>
  <c r="J89" i="3"/>
  <c r="J88" i="3"/>
  <c r="J87" i="3"/>
  <c r="J86" i="3"/>
  <c r="J85" i="3"/>
  <c r="J84" i="3"/>
  <c r="J83" i="3"/>
  <c r="J79" i="3"/>
  <c r="J78" i="3"/>
  <c r="J77" i="3"/>
  <c r="J76" i="3"/>
  <c r="J69" i="3"/>
  <c r="J68" i="3"/>
  <c r="J67" i="3"/>
  <c r="J66" i="3"/>
  <c r="J64" i="3"/>
  <c r="J63" i="3"/>
  <c r="J62" i="3"/>
  <c r="J61" i="3"/>
  <c r="J59" i="3"/>
  <c r="J58" i="3"/>
  <c r="J57" i="3"/>
  <c r="J56" i="3"/>
  <c r="J54" i="3"/>
  <c r="J53" i="3"/>
  <c r="J52" i="3"/>
  <c r="J51" i="3"/>
  <c r="J42" i="3"/>
  <c r="J41" i="3"/>
  <c r="J40" i="3"/>
  <c r="J39" i="3"/>
  <c r="J38" i="3"/>
  <c r="J37" i="3"/>
  <c r="J36" i="3"/>
  <c r="J35" i="3"/>
  <c r="J34" i="3"/>
  <c r="J33" i="3"/>
  <c r="J32" i="3"/>
  <c r="J31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</calcChain>
</file>

<file path=xl/sharedStrings.xml><?xml version="1.0" encoding="utf-8"?>
<sst xmlns="http://schemas.openxmlformats.org/spreadsheetml/2006/main" count="497" uniqueCount="336">
  <si>
    <t>FR1</t>
  </si>
  <si>
    <t>FR2</t>
  </si>
  <si>
    <t>FR</t>
  </si>
  <si>
    <t>PRS BW (PRBs)</t>
  </si>
  <si>
    <t>PRS_NormLenthPerSlot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</si>
  <si>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</si>
  <si>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</si>
  <si>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</si>
  <si>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</si>
  <si>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</si>
  <si>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</si>
  <si>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</si>
  <si>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</si>
  <si>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</si>
  <si>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</si>
  <si>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Accuracy @ [5%, 95%] (dB), SINR [-3dB]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</si>
  <si>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</si>
  <si>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</si>
  <si>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>Note 1:  PRS_NormLenthPerSlot = (DL-PRS-NumSymbols x DL-PRS_ResourceRepetitionFactor) /DL-PRS-CombSizeN
Note 2: The number of samples for accuarcy requirements is 4.</t>
  </si>
  <si>
    <t xml:space="preserve">Note 1:  PRS_NormLenthPerSlot = (DL-PRS-NumSymbols x DL-PRS_ResourceRepetitionFactor) /DL-PRS-CombSizeN
</t>
  </si>
  <si>
    <t>Number of sample</t>
  </si>
  <si>
    <t>Simulation assumption can be found in :  R4-2009127 and R4-2002287</t>
  </si>
  <si>
    <t xml:space="preserve"> Fading channel(TDL-A for FR1, TDL-C for FR2)</t>
  </si>
  <si>
    <t>Company1</t>
  </si>
  <si>
    <t xml:space="preserve">  Fading channel(TDL-A for FR1, TDL-C for FR2)</t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</si>
  <si>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[-6dB]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</si>
  <si>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</si>
  <si>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[-3dB]</t>
    </r>
  </si>
  <si>
    <t>sample rate(Tc)</t>
  </si>
  <si>
    <t>sampling rate (Tc)</t>
  </si>
  <si>
    <t>Company3</t>
  </si>
  <si>
    <t>Company4</t>
  </si>
  <si>
    <t>Company5</t>
  </si>
  <si>
    <t>Comany2</t>
  </si>
  <si>
    <t>Comany3</t>
  </si>
  <si>
    <t>Comany4</t>
  </si>
  <si>
    <t>Comany5</t>
  </si>
  <si>
    <t>company1</t>
  </si>
  <si>
    <t>company2</t>
  </si>
  <si>
    <t>company3</t>
  </si>
  <si>
    <t>company4</t>
  </si>
  <si>
    <t>company5</t>
  </si>
  <si>
    <t>Accuracy @ [5%, 95%] (Tc)</t>
  </si>
  <si>
    <t>Accuracy @ [5%, 95%] (Tc), SINR [-3dB]</t>
  </si>
  <si>
    <t>Accuracy @ [5%, 95%] (Tc), SINR [-6dB]</t>
  </si>
  <si>
    <t>Accuracy @ [5%, 95%] (Tc), SINR [-13dB]</t>
  </si>
  <si>
    <t>[-236,20]</t>
  </si>
  <si>
    <t>[-172,20]</t>
  </si>
  <si>
    <t>[-236,84]</t>
  </si>
  <si>
    <t>[-172,84]</t>
  </si>
  <si>
    <t>[-204,244]</t>
  </si>
  <si>
    <t>[-172,180]</t>
  </si>
  <si>
    <t>[-108,116]</t>
  </si>
  <si>
    <t>[-76,212]</t>
  </si>
  <si>
    <t>[-76,84]</t>
  </si>
  <si>
    <t>[-76,52]</t>
  </si>
  <si>
    <t>[-76,20]</t>
  </si>
  <si>
    <t>[-28,100]</t>
  </si>
  <si>
    <t>[--28,36]</t>
  </si>
  <si>
    <t>[--44,20]</t>
  </si>
  <si>
    <t>[-76,372]</t>
  </si>
  <si>
    <t>[-44,356]</t>
  </si>
  <si>
    <t>[-44,340</t>
  </si>
  <si>
    <t>[-44,340]</t>
  </si>
  <si>
    <t xml:space="preserve"> [-76,132]</t>
  </si>
  <si>
    <t xml:space="preserve"> [-76,116]</t>
  </si>
  <si>
    <t xml:space="preserve"> [-28,116]</t>
  </si>
  <si>
    <t>[-4,132]</t>
  </si>
  <si>
    <t>[-4,124]</t>
  </si>
  <si>
    <t xml:space="preserve">Intel </t>
  </si>
  <si>
    <t>[-8, 12]</t>
    <phoneticPr fontId="19" type="noConversion"/>
  </si>
  <si>
    <t>[-12, 12]</t>
    <phoneticPr fontId="19" type="noConversion"/>
  </si>
  <si>
    <t>[-16, 16]</t>
    <phoneticPr fontId="19" type="noConversion"/>
  </si>
  <si>
    <t>[-96, 96]</t>
    <phoneticPr fontId="19" type="noConversion"/>
  </si>
  <si>
    <t>[-64, 64]</t>
    <phoneticPr fontId="19" type="noConversion"/>
  </si>
  <si>
    <t>[-64, 96]</t>
    <phoneticPr fontId="19" type="noConversion"/>
  </si>
  <si>
    <t>[-0.409, 0.330]</t>
    <phoneticPr fontId="9" type="noConversion"/>
  </si>
  <si>
    <t>[-0.275, 0.245]</t>
    <phoneticPr fontId="9" type="noConversion"/>
  </si>
  <si>
    <t>[-0.269, 0.238]</t>
    <phoneticPr fontId="9" type="noConversion"/>
  </si>
  <si>
    <t>[-0.184, 0.165]</t>
    <phoneticPr fontId="9" type="noConversion"/>
  </si>
  <si>
    <t>[-0.123, 0.121]</t>
    <phoneticPr fontId="9" type="noConversion"/>
  </si>
  <si>
    <t>[-0.104, 0.098]</t>
    <phoneticPr fontId="9" type="noConversion"/>
  </si>
  <si>
    <t>[-0.150, 0.138]</t>
    <phoneticPr fontId="9" type="noConversion"/>
  </si>
  <si>
    <t>[-0.185, 0.170]</t>
    <phoneticPr fontId="9" type="noConversion"/>
  </si>
  <si>
    <t>[-0.128, 0.116]</t>
    <phoneticPr fontId="9" type="noConversion"/>
  </si>
  <si>
    <t>[-0.090, 0.084]</t>
    <phoneticPr fontId="9" type="noConversion"/>
  </si>
  <si>
    <t>[-0.073, 0.069]</t>
    <phoneticPr fontId="9" type="noConversion"/>
  </si>
  <si>
    <t>[-0.102, 0.098]</t>
    <phoneticPr fontId="9" type="noConversion"/>
  </si>
  <si>
    <t>[-0.114, 0.105]</t>
    <phoneticPr fontId="9" type="noConversion"/>
  </si>
  <si>
    <t>[-0.079, 0.074]</t>
    <phoneticPr fontId="9" type="noConversion"/>
  </si>
  <si>
    <t>[-0.055, 0.055]</t>
    <phoneticPr fontId="9" type="noConversion"/>
  </si>
  <si>
    <t>[-0.045, 0.044]</t>
    <phoneticPr fontId="9" type="noConversion"/>
  </si>
  <si>
    <t>[-0.066, 0.063]</t>
    <phoneticPr fontId="9" type="noConversion"/>
  </si>
  <si>
    <t>[-2.429, 1.1774]</t>
    <phoneticPr fontId="9" type="noConversion"/>
  </si>
  <si>
    <t>[-2.268, 1.052]</t>
    <phoneticPr fontId="9" type="noConversion"/>
  </si>
  <si>
    <t>[-2.226, 1.218]</t>
    <phoneticPr fontId="9" type="noConversion"/>
  </si>
  <si>
    <t>[-1.668, 0.921]</t>
    <phoneticPr fontId="9" type="noConversion"/>
  </si>
  <si>
    <t>[-1.126, 0.694]</t>
    <phoneticPr fontId="9" type="noConversion"/>
  </si>
  <si>
    <t>[-0.841, 0.558]</t>
    <phoneticPr fontId="9" type="noConversion"/>
  </si>
  <si>
    <t>[-1.238, 0.756]</t>
    <phoneticPr fontId="9" type="noConversion"/>
  </si>
  <si>
    <t>[-1,597, 0.870]</t>
    <phoneticPr fontId="9" type="noConversion"/>
  </si>
  <si>
    <t>[-1.017, 0.712]</t>
    <phoneticPr fontId="9" type="noConversion"/>
  </si>
  <si>
    <t>[-0.613, 0.569]</t>
    <phoneticPr fontId="9" type="noConversion"/>
  </si>
  <si>
    <t>[-0.441, 0.520]</t>
    <phoneticPr fontId="9" type="noConversion"/>
  </si>
  <si>
    <t>[-0.765, 0.566]</t>
    <phoneticPr fontId="9" type="noConversion"/>
  </si>
  <si>
    <t>[-0.802, 0.587]</t>
    <phoneticPr fontId="9" type="noConversion"/>
  </si>
  <si>
    <t>[-0.550, 0.473]</t>
    <phoneticPr fontId="9" type="noConversion"/>
  </si>
  <si>
    <t>[-0.340, 0.382]</t>
    <phoneticPr fontId="9" type="noConversion"/>
  </si>
  <si>
    <t>[-0.284, 0.294]</t>
    <phoneticPr fontId="9" type="noConversion"/>
  </si>
  <si>
    <t>[-0.455, 0.357]</t>
    <phoneticPr fontId="9" type="noConversion"/>
  </si>
  <si>
    <t>[-0.720, 0.514]</t>
    <phoneticPr fontId="9" type="noConversion"/>
  </si>
  <si>
    <t>[-0.460, 0.386]</t>
    <phoneticPr fontId="9" type="noConversion"/>
  </si>
  <si>
    <t>[-0.453, 0.375]</t>
    <phoneticPr fontId="9" type="noConversion"/>
  </si>
  <si>
    <t>[-0.312, 0.262]</t>
    <phoneticPr fontId="9" type="noConversion"/>
  </si>
  <si>
    <t>[-0.204, 0.196]</t>
    <phoneticPr fontId="9" type="noConversion"/>
  </si>
  <si>
    <t>[-0.177, 0.155]</t>
    <phoneticPr fontId="9" type="noConversion"/>
  </si>
  <si>
    <t>[-0.255, 0.219]</t>
    <phoneticPr fontId="9" type="noConversion"/>
  </si>
  <si>
    <t>[-0.317, 0.273]</t>
    <phoneticPr fontId="9" type="noConversion"/>
  </si>
  <si>
    <t>[-0.212, 0.185]</t>
    <phoneticPr fontId="9" type="noConversion"/>
  </si>
  <si>
    <t>[-0.150, 0.136]</t>
    <phoneticPr fontId="9" type="noConversion"/>
  </si>
  <si>
    <t>[-0.120, 0.113]</t>
    <phoneticPr fontId="9" type="noConversion"/>
  </si>
  <si>
    <t>[-0.169, 0.158]</t>
    <phoneticPr fontId="9" type="noConversion"/>
  </si>
  <si>
    <t>[-0.187, 0.167]</t>
    <phoneticPr fontId="9" type="noConversion"/>
  </si>
  <si>
    <t>[-0.128, 0.122]</t>
    <phoneticPr fontId="9" type="noConversion"/>
  </si>
  <si>
    <t>[-0.092, 0.090]</t>
    <phoneticPr fontId="9" type="noConversion"/>
  </si>
  <si>
    <t>[-0.074, 0.072]</t>
    <phoneticPr fontId="9" type="noConversion"/>
  </si>
  <si>
    <t>[-0.108, 0.101]</t>
    <phoneticPr fontId="9" type="noConversion"/>
  </si>
  <si>
    <t>[-0.975, 1.011]</t>
    <phoneticPr fontId="9" type="noConversion"/>
  </si>
  <si>
    <t>[-0.677, 0.695]</t>
    <phoneticPr fontId="9" type="noConversion"/>
  </si>
  <si>
    <t>[-0.671, 0.544]</t>
    <phoneticPr fontId="9" type="noConversion"/>
  </si>
  <si>
    <t>[-0.488, 0.376]</t>
    <phoneticPr fontId="9" type="noConversion"/>
  </si>
  <si>
    <t>[-0.323, 0.278]</t>
    <phoneticPr fontId="9" type="noConversion"/>
  </si>
  <si>
    <t>[-0.262, 0.230]</t>
    <phoneticPr fontId="9" type="noConversion"/>
  </si>
  <si>
    <t>[-0.377, 0.322]</t>
    <phoneticPr fontId="9" type="noConversion"/>
  </si>
  <si>
    <t>[-0.459, 0.369]</t>
    <phoneticPr fontId="9" type="noConversion"/>
  </si>
  <si>
    <t>[-0.315, 0.244]</t>
    <phoneticPr fontId="9" type="noConversion"/>
  </si>
  <si>
    <t>[-0.211, 0.183]</t>
    <phoneticPr fontId="9" type="noConversion"/>
  </si>
  <si>
    <t>[-0.163, 0.154]</t>
    <phoneticPr fontId="9" type="noConversion"/>
  </si>
  <si>
    <t>[-0.238, 0.216]</t>
    <phoneticPr fontId="9" type="noConversion"/>
  </si>
  <si>
    <t>[-0.225, 0.197]</t>
    <phoneticPr fontId="9" type="noConversion"/>
  </si>
  <si>
    <t>[-0.163, 0.146]</t>
    <phoneticPr fontId="9" type="noConversion"/>
  </si>
  <si>
    <t>[-0.113, 0.099]</t>
    <phoneticPr fontId="9" type="noConversion"/>
  </si>
  <si>
    <t>[-0.094, 0.083]</t>
    <phoneticPr fontId="9" type="noConversion"/>
  </si>
  <si>
    <t>[-0.131, 0.125]</t>
    <phoneticPr fontId="9" type="noConversion"/>
  </si>
  <si>
    <t>[-0.621, 0.544]</t>
    <phoneticPr fontId="9" type="noConversion"/>
  </si>
  <si>
    <t>[-0.407, 0.362]</t>
    <phoneticPr fontId="9" type="noConversion"/>
  </si>
  <si>
    <t>[-0.386, 0.318]</t>
    <phoneticPr fontId="9" type="noConversion"/>
  </si>
  <si>
    <t>[-0.279, 0.224]</t>
    <phoneticPr fontId="9" type="noConversion"/>
  </si>
  <si>
    <t>[-0.187, 0.170]</t>
    <phoneticPr fontId="9" type="noConversion"/>
  </si>
  <si>
    <t>[-0.152, 0.133]</t>
    <phoneticPr fontId="9" type="noConversion"/>
  </si>
  <si>
    <t>[-0.206, 0.192]</t>
    <phoneticPr fontId="9" type="noConversion"/>
  </si>
  <si>
    <t>[-0.259, 0.222]</t>
    <phoneticPr fontId="9" type="noConversion"/>
  </si>
  <si>
    <t>[-0.175, 0.146]</t>
    <phoneticPr fontId="9" type="noConversion"/>
  </si>
  <si>
    <t>[-0.121, 0.107]</t>
    <phoneticPr fontId="9" type="noConversion"/>
  </si>
  <si>
    <t>[-0.093, 0.092]</t>
    <phoneticPr fontId="9" type="noConversion"/>
  </si>
  <si>
    <t>[-0.137, 0.130]</t>
    <phoneticPr fontId="9" type="noConversion"/>
  </si>
  <si>
    <t>[-0.132, 0.123]</t>
    <phoneticPr fontId="9" type="noConversion"/>
  </si>
  <si>
    <t>[-0.095, 0.089]</t>
    <phoneticPr fontId="9" type="noConversion"/>
  </si>
  <si>
    <t>[-0.068, 0.059]</t>
    <phoneticPr fontId="9" type="noConversion"/>
  </si>
  <si>
    <t>[-0.055, 0.051]</t>
    <phoneticPr fontId="9" type="noConversion"/>
  </si>
  <si>
    <t>[-0.079, 0.076]</t>
    <phoneticPr fontId="9" type="noConversion"/>
  </si>
  <si>
    <t>[-1.483, 5.771]</t>
    <phoneticPr fontId="9" type="noConversion"/>
  </si>
  <si>
    <t>[-1.515, 4.106]</t>
    <phoneticPr fontId="9" type="noConversion"/>
  </si>
  <si>
    <t>[-1.661, 3.134]</t>
    <phoneticPr fontId="9" type="noConversion"/>
  </si>
  <si>
    <t>[-1.469, 2.304]</t>
    <phoneticPr fontId="9" type="noConversion"/>
  </si>
  <si>
    <t>[-1.263, 1.340]</t>
    <phoneticPr fontId="9" type="noConversion"/>
  </si>
  <si>
    <t>[-1.110, 1.136]</t>
    <phoneticPr fontId="9" type="noConversion"/>
  </si>
  <si>
    <t>[-1.316, 1.584]</t>
    <phoneticPr fontId="9" type="noConversion"/>
  </si>
  <si>
    <t>[-1.408, 1.646]</t>
    <phoneticPr fontId="9" type="noConversion"/>
  </si>
  <si>
    <t>[-1.330, 1.129]</t>
    <phoneticPr fontId="9" type="noConversion"/>
  </si>
  <si>
    <t>[-0.998, 0.820]</t>
    <phoneticPr fontId="9" type="noConversion"/>
  </si>
  <si>
    <t>[-0.808, 0.666]</t>
    <phoneticPr fontId="9" type="noConversion"/>
  </si>
  <si>
    <t>[-1.093, 0.893]</t>
    <phoneticPr fontId="9" type="noConversion"/>
  </si>
  <si>
    <t>[-1.052, 0.742]</t>
    <phoneticPr fontId="9" type="noConversion"/>
  </si>
  <si>
    <t>[-0.783, 0.522]</t>
    <phoneticPr fontId="9" type="noConversion"/>
  </si>
  <si>
    <t>[-0.535, 0.395]</t>
    <phoneticPr fontId="9" type="noConversion"/>
  </si>
  <si>
    <t>[-0.452, 0.331]</t>
    <phoneticPr fontId="9" type="noConversion"/>
  </si>
  <si>
    <t>[-0.586, 0.452]</t>
    <phoneticPr fontId="9" type="noConversion"/>
  </si>
  <si>
    <t>[-0.277, 0.251]</t>
    <phoneticPr fontId="9" type="noConversion"/>
  </si>
  <si>
    <t>[-0.188, 0.184]</t>
    <phoneticPr fontId="9" type="noConversion"/>
  </si>
  <si>
    <t>[-0.107, 0.106]</t>
    <phoneticPr fontId="9" type="noConversion"/>
  </si>
  <si>
    <t>[-2.187, 1.266]</t>
    <phoneticPr fontId="9" type="noConversion"/>
  </si>
  <si>
    <t>[-1.955, 0.790]</t>
    <phoneticPr fontId="9" type="noConversion"/>
  </si>
  <si>
    <t>[-1.244, 0.646]</t>
    <phoneticPr fontId="9" type="noConversion"/>
  </si>
  <si>
    <t>[-0.924, 0.568]</t>
    <phoneticPr fontId="9" type="noConversion"/>
  </si>
  <si>
    <t>[-0.157, 0.156]</t>
    <phoneticPr fontId="9" type="noConversion"/>
  </si>
  <si>
    <t>[-0.110, 0.108]</t>
    <phoneticPr fontId="9" type="noConversion"/>
  </si>
  <si>
    <t>[-0.077, 0.076]</t>
    <phoneticPr fontId="9" type="noConversion"/>
  </si>
  <si>
    <t>[-1.314, 0.817]</t>
    <phoneticPr fontId="9" type="noConversion"/>
  </si>
  <si>
    <t>[-0.998, 0.533]</t>
    <phoneticPr fontId="9" type="noConversion"/>
  </si>
  <si>
    <t>[-0.665, 0.380]</t>
    <phoneticPr fontId="9" type="noConversion"/>
  </si>
  <si>
    <t>[-0.110, 0.104]</t>
    <phoneticPr fontId="9" type="noConversion"/>
  </si>
  <si>
    <t>[-0.083, 0.077]</t>
    <phoneticPr fontId="9" type="noConversion"/>
  </si>
  <si>
    <t>[-0.058, 0.050]</t>
    <phoneticPr fontId="9" type="noConversion"/>
  </si>
  <si>
    <t>[-0.046, 0.063]</t>
    <phoneticPr fontId="9" type="noConversion"/>
  </si>
  <si>
    <t>[-0.838, 0.581]</t>
    <phoneticPr fontId="9" type="noConversion"/>
  </si>
  <si>
    <t>[-0.579, 0.430]</t>
    <phoneticPr fontId="9" type="noConversion"/>
  </si>
  <si>
    <t>[-0.384, 0.357]</t>
    <phoneticPr fontId="9" type="noConversion"/>
  </si>
  <si>
    <t>[-0.294, 0.289]</t>
    <phoneticPr fontId="9" type="noConversion"/>
  </si>
  <si>
    <t>[-0.388, 0.299]</t>
    <phoneticPr fontId="9" type="noConversion"/>
  </si>
  <si>
    <t>[-0.262, 0.232]</t>
    <phoneticPr fontId="9" type="noConversion"/>
  </si>
  <si>
    <t>[-0.180, 0.164]</t>
    <phoneticPr fontId="9" type="noConversion"/>
  </si>
  <si>
    <t>[-0.148, 0.133]</t>
    <phoneticPr fontId="9" type="noConversion"/>
  </si>
  <si>
    <t>[-1.596, 2.583]</t>
    <phoneticPr fontId="9" type="noConversion"/>
  </si>
  <si>
    <t>[-1.625, 1.822]</t>
    <phoneticPr fontId="9" type="noConversion"/>
  </si>
  <si>
    <t>[-1.324, 1.234]</t>
    <phoneticPr fontId="9" type="noConversion"/>
  </si>
  <si>
    <t>[-1.094, 0.985]</t>
    <phoneticPr fontId="9" type="noConversion"/>
  </si>
  <si>
    <t>[-0.204, 0.170]</t>
    <phoneticPr fontId="9" type="noConversion"/>
  </si>
  <si>
    <t>[-0.131, 0.127]</t>
    <phoneticPr fontId="9" type="noConversion"/>
  </si>
  <si>
    <t>[-0.097, 0.087]</t>
    <phoneticPr fontId="9" type="noConversion"/>
  </si>
  <si>
    <t>[-0.078, 0.073]</t>
    <phoneticPr fontId="9" type="noConversion"/>
  </si>
  <si>
    <t>[-0.137, 0.119]</t>
    <phoneticPr fontId="9" type="noConversion"/>
  </si>
  <si>
    <t>[-0.091, 0.087]</t>
    <phoneticPr fontId="9" type="noConversion"/>
  </si>
  <si>
    <t>[-0.064, 0.058]</t>
    <phoneticPr fontId="9" type="noConversion"/>
  </si>
  <si>
    <t>[-0.053, 0.052]</t>
    <phoneticPr fontId="9" type="noConversion"/>
  </si>
  <si>
    <t>[-1.439, 1.041]</t>
    <phoneticPr fontId="9" type="noConversion"/>
  </si>
  <si>
    <t>[-1.167, 0.744]</t>
    <phoneticPr fontId="9" type="noConversion"/>
  </si>
  <si>
    <t>[-0.861, 0.483]</t>
    <phoneticPr fontId="9" type="noConversion"/>
  </si>
  <si>
    <t>[-0.690, 0.431]</t>
    <phoneticPr fontId="9" type="noConversion"/>
  </si>
  <si>
    <t>[-1.123, 0.712]</t>
    <phoneticPr fontId="9" type="noConversion"/>
  </si>
  <si>
    <t>[-0.816, 0.527]</t>
    <phoneticPr fontId="9" type="noConversion"/>
  </si>
  <si>
    <t>[-0.579, 0.374]</t>
    <phoneticPr fontId="9" type="noConversion"/>
  </si>
  <si>
    <t>[-0.452, 0.322]</t>
    <phoneticPr fontId="9" type="noConversion"/>
  </si>
  <si>
    <t>[-0.477, 0.404]</t>
    <phoneticPr fontId="9" type="noConversion"/>
  </si>
  <si>
    <t>[-0.317, 0.292]</t>
    <phoneticPr fontId="9" type="noConversion"/>
  </si>
  <si>
    <t>[-0.218, 0.199]</t>
    <phoneticPr fontId="9" type="noConversion"/>
  </si>
  <si>
    <t>[0.178, 0.167]</t>
    <phoneticPr fontId="9" type="noConversion"/>
  </si>
  <si>
    <t>[-0.264, 0.250]</t>
    <phoneticPr fontId="9" type="noConversion"/>
  </si>
  <si>
    <t>[-0.185, 0.177]</t>
    <phoneticPr fontId="9" type="noConversion"/>
  </si>
  <si>
    <t>[-0.128, 0.124]</t>
    <phoneticPr fontId="9" type="noConversion"/>
  </si>
  <si>
    <t>[-0.183, 0.168]</t>
    <phoneticPr fontId="9" type="noConversion"/>
  </si>
  <si>
    <t>[-0.134, 0.124]</t>
    <phoneticPr fontId="9" type="noConversion"/>
  </si>
  <si>
    <t>[-0.093, 0.080]</t>
    <phoneticPr fontId="9" type="noConversion"/>
  </si>
  <si>
    <t>[-0.075, 0.070]</t>
    <phoneticPr fontId="9" type="noConversion"/>
  </si>
  <si>
    <t>[-0.705, 0.494]</t>
    <phoneticPr fontId="9" type="noConversion"/>
  </si>
  <si>
    <t>[-0.473, 0.376]</t>
    <phoneticPr fontId="9" type="noConversion"/>
  </si>
  <si>
    <t>[-0.318, 0.277]</t>
    <phoneticPr fontId="9" type="noConversion"/>
  </si>
  <si>
    <t>[-0.262, 0.225]</t>
    <phoneticPr fontId="9" type="noConversion"/>
  </si>
  <si>
    <t>[-0.348, 0.280]</t>
    <phoneticPr fontId="9" type="noConversion"/>
  </si>
  <si>
    <t>[-0.222, 0.210]</t>
    <phoneticPr fontId="9" type="noConversion"/>
  </si>
  <si>
    <t>[-0.164, 0.144]</t>
    <phoneticPr fontId="9" type="noConversion"/>
  </si>
  <si>
    <t>[-0.132, 0.121]</t>
    <phoneticPr fontId="9" type="noConversion"/>
  </si>
  <si>
    <t>[-0.232, 0.198]</t>
    <phoneticPr fontId="9" type="noConversion"/>
  </si>
  <si>
    <t>[-0.153, 0.144]</t>
    <phoneticPr fontId="9" type="noConversion"/>
  </si>
  <si>
    <t>[-0.108, 0.097]</t>
    <phoneticPr fontId="9" type="noConversion"/>
  </si>
  <si>
    <t>[-0.087, 0.085]</t>
    <phoneticPr fontId="9" type="noConversion"/>
  </si>
  <si>
    <t>[-0.387, 0.362]</t>
    <phoneticPr fontId="9" type="noConversion"/>
  </si>
  <si>
    <t>[-2.417, 1.764]</t>
    <phoneticPr fontId="9" type="noConversion"/>
  </si>
  <si>
    <t>[-0.347, 0.292]</t>
    <phoneticPr fontId="9" type="noConversion"/>
  </si>
  <si>
    <t>[-0.239, 0.214]</t>
    <phoneticPr fontId="9" type="noConversion"/>
  </si>
  <si>
    <t>[-0.175, 0.143]</t>
    <phoneticPr fontId="9" type="noConversion"/>
  </si>
  <si>
    <t>[-0.147, 0.114]</t>
    <phoneticPr fontId="9" type="noConversion"/>
  </si>
  <si>
    <t>[-0.249, 0.199]</t>
    <phoneticPr fontId="9" type="noConversion"/>
  </si>
  <si>
    <t>[-0.174, 0.148]</t>
    <phoneticPr fontId="9" type="noConversion"/>
  </si>
  <si>
    <t>[-0.131, 0.095]</t>
    <phoneticPr fontId="9" type="noConversion"/>
  </si>
  <si>
    <t>[-0.103, 0.079]</t>
    <phoneticPr fontId="9" type="noConversion"/>
  </si>
  <si>
    <t>[-0.171, 0.152]</t>
    <phoneticPr fontId="9" type="noConversion"/>
  </si>
  <si>
    <t>[-0.101, 0.120]</t>
    <phoneticPr fontId="9" type="noConversion"/>
  </si>
  <si>
    <t>[-0.071, 0.090]</t>
    <phoneticPr fontId="9" type="noConversion"/>
  </si>
  <si>
    <t>[-0.067, 0.062]</t>
    <phoneticPr fontId="9" type="noConversion"/>
  </si>
  <si>
    <t>[-2.577, 1.418]</t>
    <phoneticPr fontId="9" type="noConversion"/>
  </si>
  <si>
    <t>[-2.055, 1.097]</t>
    <phoneticPr fontId="9" type="noConversion"/>
  </si>
  <si>
    <t>[-1.381, 0.857]</t>
    <phoneticPr fontId="9" type="noConversion"/>
  </si>
  <si>
    <t>[-1.155, 0.693]</t>
    <phoneticPr fontId="9" type="noConversion"/>
  </si>
  <si>
    <t>[-2.323, 0.939]</t>
    <phoneticPr fontId="9" type="noConversion"/>
  </si>
  <si>
    <t>[-1.529, 0.769]</t>
    <phoneticPr fontId="9" type="noConversion"/>
  </si>
  <si>
    <t>[-0.911, 0.606]</t>
    <phoneticPr fontId="9" type="noConversion"/>
  </si>
  <si>
    <t>[-0.734, 0.470]</t>
    <phoneticPr fontId="9" type="noConversion"/>
  </si>
  <si>
    <t>[-1.752, 0.655]</t>
    <phoneticPr fontId="9" type="noConversion"/>
  </si>
  <si>
    <t>[-0.785, 0.708]</t>
    <phoneticPr fontId="9" type="noConversion"/>
  </si>
  <si>
    <t>[-0.471, 0.554]</t>
    <phoneticPr fontId="9" type="noConversion"/>
  </si>
  <si>
    <t>[-0.357, 0.463]</t>
    <phoneticPr fontId="9" type="noConversion"/>
  </si>
  <si>
    <t>[-0.464, 0.346]</t>
    <phoneticPr fontId="9" type="noConversion"/>
  </si>
  <si>
    <t>[-0.568, 0.217]</t>
    <phoneticPr fontId="9" type="noConversion"/>
  </si>
  <si>
    <t>[-0.332, 0.217]</t>
    <phoneticPr fontId="9" type="noConversion"/>
  </si>
  <si>
    <t>[-0.230, 0.143]</t>
    <phoneticPr fontId="9" type="noConversion"/>
  </si>
  <si>
    <t>[-0.191, 0.111]</t>
    <phoneticPr fontId="9" type="noConversion"/>
  </si>
  <si>
    <t>[-0.378, 0.088]</t>
    <phoneticPr fontId="9" type="noConversion"/>
  </si>
  <si>
    <t>[-0.217, 0.139]</t>
    <phoneticPr fontId="9" type="noConversion"/>
  </si>
  <si>
    <t>[-0.164, 0.093]</t>
    <phoneticPr fontId="9" type="noConversion"/>
  </si>
  <si>
    <t>[-0.140, 0.070]</t>
    <phoneticPr fontId="9" type="noConversion"/>
  </si>
  <si>
    <t>[-0.311, 0.029]</t>
    <phoneticPr fontId="9" type="noConversion"/>
  </si>
  <si>
    <t>[-0.344, 0.046]</t>
    <phoneticPr fontId="9" type="noConversion"/>
  </si>
  <si>
    <t>[-0.168, 0.093]</t>
    <phoneticPr fontId="9" type="noConversion"/>
  </si>
  <si>
    <t>[-0.126, 0.057]</t>
    <phoneticPr fontId="9" type="noConversion"/>
  </si>
  <si>
    <t>[-0.106, 0.042]</t>
    <phoneticPr fontId="9" type="noConversion"/>
  </si>
  <si>
    <t>[-0.267, 0.015]</t>
    <phoneticPr fontId="9" type="noConversion"/>
  </si>
  <si>
    <t>[-1.537, 1.022]</t>
    <phoneticPr fontId="9" type="noConversion"/>
  </si>
  <si>
    <t>[-0.695, 0.560]</t>
    <phoneticPr fontId="9" type="noConversion"/>
  </si>
  <si>
    <t>[-0.612, 0.460]</t>
    <phoneticPr fontId="9" type="noConversion"/>
  </si>
  <si>
    <t>[-0.403, 0.335]</t>
    <phoneticPr fontId="9" type="noConversion"/>
  </si>
  <si>
    <t>[-0.291, 0.230]</t>
    <phoneticPr fontId="9" type="noConversion"/>
  </si>
  <si>
    <t>[-0.242, 0.186]</t>
    <phoneticPr fontId="9" type="noConversion"/>
  </si>
  <si>
    <t>[-0.327, 0.262]</t>
    <phoneticPr fontId="9" type="noConversion"/>
  </si>
  <si>
    <t>[-0.427, 0.309]</t>
    <phoneticPr fontId="9" type="noConversion"/>
  </si>
  <si>
    <t>[-0.291, 0.233]</t>
    <phoneticPr fontId="9" type="noConversion"/>
  </si>
  <si>
    <t>[-0.169, 0.130]</t>
    <phoneticPr fontId="9" type="noConversion"/>
  </si>
  <si>
    <t xml:space="preserve">[-0.294, 0.236] </t>
    <phoneticPr fontId="9" type="noConversion"/>
  </si>
  <si>
    <t>[-0.173, 0.192]</t>
    <phoneticPr fontId="9" type="noConversion"/>
  </si>
  <si>
    <t>[-0.120, 0.143]</t>
    <phoneticPr fontId="9" type="noConversion"/>
  </si>
  <si>
    <t>[-0.110, 0.102]</t>
    <phoneticPr fontId="9" type="noConversion"/>
  </si>
  <si>
    <t>[-0.882, 0.566]</t>
    <phoneticPr fontId="9" type="noConversion"/>
  </si>
  <si>
    <t>[-0.903, 0.409]</t>
    <phoneticPr fontId="9" type="noConversion"/>
  </si>
  <si>
    <t>[-0.550, 0.364]</t>
    <phoneticPr fontId="9" type="noConversion"/>
  </si>
  <si>
    <t>[-0.380, 0.249]</t>
    <phoneticPr fontId="9" type="noConversion"/>
  </si>
  <si>
    <t>[-0.304, 0.196]</t>
    <phoneticPr fontId="9" type="noConversion"/>
  </si>
  <si>
    <t>[-0.567, 0.201]</t>
    <phoneticPr fontId="9" type="noConversion"/>
  </si>
  <si>
    <t>[-0.355, 0.238]</t>
    <phoneticPr fontId="9" type="noConversion"/>
  </si>
  <si>
    <t>[-0.257, 0.169]</t>
    <phoneticPr fontId="9" type="noConversion"/>
  </si>
  <si>
    <t>[-0.216, 0.133]</t>
    <phoneticPr fontId="9" type="noConversion"/>
  </si>
  <si>
    <t>[-0.436, 0.098]</t>
    <phoneticPr fontId="9" type="noConversion"/>
  </si>
  <si>
    <t>[-0.490, 0.134]</t>
    <phoneticPr fontId="9" type="noConversion"/>
  </si>
  <si>
    <t>[-0.260, 0.164]</t>
    <phoneticPr fontId="9" type="noConversion"/>
  </si>
  <si>
    <t>[-0.193, 0.109]</t>
    <phoneticPr fontId="9" type="noConversion"/>
  </si>
  <si>
    <t>[-0.157, 0.086]</t>
    <phoneticPr fontId="9" type="noConversion"/>
  </si>
  <si>
    <t>[-0.355, 0.027]</t>
    <phoneticPr fontId="9" type="noConversion"/>
  </si>
  <si>
    <t>[-2.065, 2.686]</t>
    <phoneticPr fontId="9" type="noConversion"/>
  </si>
  <si>
    <t>[-2.165, 2.156]</t>
    <phoneticPr fontId="9" type="noConversion"/>
  </si>
  <si>
    <t>[-1.880, 1.561]</t>
    <phoneticPr fontId="9" type="noConversion"/>
  </si>
  <si>
    <t>[-1.324, 0.846]</t>
    <phoneticPr fontId="9" type="noConversion"/>
  </si>
  <si>
    <t>[-1.926, 0.990]</t>
    <phoneticPr fontId="9" type="noConversion"/>
  </si>
  <si>
    <t>[-1.577, 0.995]</t>
    <phoneticPr fontId="9" type="noConversion"/>
  </si>
  <si>
    <t>[-1.152, 0.706]</t>
    <phoneticPr fontId="9" type="noConversion"/>
  </si>
  <si>
    <t>[-0.931, 0.579]</t>
    <phoneticPr fontId="9" type="noConversion"/>
  </si>
  <si>
    <t>[-1.733, 0.491]</t>
    <phoneticPr fontId="9" type="noConversion"/>
  </si>
  <si>
    <t>[-2.010, 0.676]</t>
    <phoneticPr fontId="9" type="noConversion"/>
  </si>
  <si>
    <t>[-1.080, 0.726]</t>
    <phoneticPr fontId="9" type="noConversion"/>
  </si>
  <si>
    <t>[-0.718, 0.504]</t>
    <phoneticPr fontId="9" type="noConversion"/>
  </si>
  <si>
    <t>[-0.647, 0.409]</t>
    <phoneticPr fontId="9" type="noConversion"/>
  </si>
  <si>
    <t>[-1.398, 0.281]</t>
    <phoneticPr fontId="9" type="noConversion"/>
  </si>
  <si>
    <t>OPPO</t>
    <phoneticPr fontId="9" type="noConversion"/>
  </si>
  <si>
    <t>[-48, 64]</t>
    <phoneticPr fontId="19" type="noConversion"/>
  </si>
  <si>
    <t>[-48, 48]</t>
    <phoneticPr fontId="19" type="noConversion"/>
  </si>
  <si>
    <t>OPPO</t>
    <phoneticPr fontId="19" type="noConversion"/>
  </si>
  <si>
    <t>Proposal 1 : In the next meeting, the exact accuracy requirements can be defined from the simulation results, based on the parameter sets listed in R4-2104092 
Proposal 2 : The simulation results will be updated in the next meeting
Proposal 3 : Depending on the final required accuracy numbers, not all parameters from R4-2104092 need to be present in the final accuracy requirements</t>
    <phoneticPr fontId="9" type="noConversion"/>
  </si>
  <si>
    <t xml:space="preserve">3GPP TSG-RAN WG4 Meeting #98-bis-e   										R4-2106519
Electronic Meeting, Apr. 12-20, 2021
Title:   Simulation results of link level simulation result of RSTD and PRS RSRP
Source:  OPPO
Agenda item: 5.5.2.2.1
Document for: discussion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</si>
</sst>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rgb="FFFF0000"/>
      <name val="等线"/>
      <family val="2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等线"/>
      <family val="2"/>
      <scheme val="minor"/>
    </font>
    <font>
      <b/>
      <sz val="12"/>
      <color rgb="FF0070C0"/>
      <name val="宋体"/>
      <family val="3"/>
      <charset val="134"/>
    </font>
    <font>
      <b/>
      <sz val="9"/>
      <name val="Times New Roman"/>
      <family val="1"/>
    </font>
    <font>
      <b/>
      <sz val="11"/>
      <name val="等线"/>
      <family val="2"/>
      <scheme val="minor"/>
    </font>
    <font>
      <sz val="9"/>
      <color rgb="FF00B0F0"/>
      <name val="Times New Roman"/>
      <family val="1"/>
    </font>
    <font>
      <sz val="8"/>
      <name val="等线"/>
      <family val="2"/>
      <scheme val="minor"/>
    </font>
    <font>
      <strike/>
      <sz val="9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08">
    <xf numFmtId="0" fontId="0" fillId="0" borderId="0" xfId="0"/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2"/>
    </xf>
    <xf numFmtId="0" fontId="13" fillId="0" borderId="0" xfId="0" applyFont="1"/>
    <xf numFmtId="0" fontId="14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Fill="1"/>
    <xf numFmtId="0" fontId="11" fillId="0" borderId="0" xfId="0" applyFont="1" applyFill="1"/>
    <xf numFmtId="0" fontId="18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 2" xfId="1" xr:uid="{00000000-0005-0000-0000-000000000000}"/>
    <cellStyle name="標準 2" xfId="2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opLeftCell="A13" workbookViewId="0">
      <selection activeCell="G1" sqref="G1"/>
    </sheetView>
  </sheetViews>
  <sheetFormatPr defaultRowHeight="13.8" x14ac:dyDescent="0.25"/>
  <cols>
    <col min="2" max="2" width="20.109375" customWidth="1"/>
    <col min="3" max="3" width="37.21875" customWidth="1"/>
    <col min="4" max="4" width="64.44140625" customWidth="1"/>
  </cols>
  <sheetData>
    <row r="1" spans="2:4" ht="201.6" customHeight="1" x14ac:dyDescent="0.25">
      <c r="B1" s="40" t="s">
        <v>335</v>
      </c>
      <c r="C1" s="40"/>
      <c r="D1" s="40"/>
    </row>
    <row r="3" spans="2:4" ht="240" customHeight="1" x14ac:dyDescent="0.25">
      <c r="B3" s="41" t="s">
        <v>21</v>
      </c>
      <c r="C3" s="42"/>
      <c r="D3" s="42"/>
    </row>
    <row r="9" spans="2:4" x14ac:dyDescent="0.25">
      <c r="B9" s="14"/>
    </row>
    <row r="12" spans="2:4" x14ac:dyDescent="0.25">
      <c r="B12" s="9"/>
      <c r="C12" s="10"/>
      <c r="D12" s="10"/>
    </row>
    <row r="13" spans="2:4" x14ac:dyDescent="0.25">
      <c r="B13" s="11"/>
      <c r="C13" s="10"/>
      <c r="D13" s="10"/>
    </row>
    <row r="14" spans="2:4" x14ac:dyDescent="0.25">
      <c r="B14" s="11"/>
      <c r="C14" s="10"/>
      <c r="D14" s="10"/>
    </row>
    <row r="15" spans="2:4" x14ac:dyDescent="0.25">
      <c r="B15" s="9"/>
      <c r="C15" s="10"/>
      <c r="D15" s="10"/>
    </row>
    <row r="16" spans="2:4" x14ac:dyDescent="0.25">
      <c r="B16" s="11"/>
      <c r="C16" s="10"/>
      <c r="D16" s="10"/>
    </row>
    <row r="17" spans="2:4" x14ac:dyDescent="0.25">
      <c r="B17" s="11"/>
      <c r="C17" s="10"/>
      <c r="D17" s="10"/>
    </row>
    <row r="18" spans="2:4" x14ac:dyDescent="0.25">
      <c r="B18" s="9"/>
      <c r="C18" s="10"/>
      <c r="D18" s="10"/>
    </row>
    <row r="19" spans="2:4" x14ac:dyDescent="0.25">
      <c r="B19" s="12"/>
      <c r="C19" s="10"/>
      <c r="D19" s="10"/>
    </row>
    <row r="20" spans="2:4" x14ac:dyDescent="0.25">
      <c r="B20" s="13"/>
      <c r="C20" s="10"/>
      <c r="D20" s="10"/>
    </row>
  </sheetData>
  <mergeCells count="2">
    <mergeCell ref="B1:D1"/>
    <mergeCell ref="B3:D3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9C2E-AB25-46CB-ACE3-23044F54B1BE}">
  <dimension ref="A1:S110"/>
  <sheetViews>
    <sheetView zoomScale="85" zoomScaleNormal="85" workbookViewId="0">
      <selection activeCell="I52" sqref="A52:I52"/>
    </sheetView>
  </sheetViews>
  <sheetFormatPr defaultColWidth="8.77734375" defaultRowHeight="13.8" x14ac:dyDescent="0.25"/>
  <cols>
    <col min="1" max="5" width="8.77734375" style="4"/>
    <col min="6" max="6" width="10.88671875" style="4" customWidth="1"/>
    <col min="7" max="7" width="8.77734375" style="4"/>
    <col min="8" max="8" width="11.44140625" style="4" customWidth="1"/>
    <col min="9" max="9" width="21.109375" style="4" customWidth="1"/>
    <col min="10" max="19" width="15.44140625" style="4" customWidth="1"/>
    <col min="20" max="16384" width="8.77734375" style="4"/>
  </cols>
  <sheetData>
    <row r="1" spans="1:19" ht="14.4" thickBot="1" x14ac:dyDescent="0.3">
      <c r="A1" s="17" t="s">
        <v>11</v>
      </c>
      <c r="B1" s="10"/>
      <c r="C1" s="10"/>
      <c r="D1" s="10"/>
    </row>
    <row r="2" spans="1:19" ht="17.55" customHeight="1" thickBot="1" x14ac:dyDescent="0.3">
      <c r="A2" s="75" t="s">
        <v>2</v>
      </c>
      <c r="B2" s="75" t="s">
        <v>3</v>
      </c>
      <c r="C2" s="75" t="s">
        <v>7</v>
      </c>
      <c r="D2" s="73" t="s">
        <v>28</v>
      </c>
      <c r="E2" s="75" t="s">
        <v>13</v>
      </c>
      <c r="F2" s="75" t="s">
        <v>8</v>
      </c>
      <c r="G2" s="75" t="s">
        <v>9</v>
      </c>
      <c r="H2" s="75" t="s">
        <v>10</v>
      </c>
      <c r="I2" s="77" t="s">
        <v>14</v>
      </c>
      <c r="J2" s="79" t="s">
        <v>42</v>
      </c>
      <c r="K2" s="80"/>
      <c r="L2" s="80"/>
      <c r="M2" s="80"/>
      <c r="N2" s="80"/>
      <c r="O2" s="80"/>
      <c r="P2" s="80"/>
      <c r="Q2" s="80"/>
      <c r="R2" s="80"/>
      <c r="S2" s="81"/>
    </row>
    <row r="3" spans="1:19" ht="14.4" thickBot="1" x14ac:dyDescent="0.3">
      <c r="A3" s="76"/>
      <c r="B3" s="76"/>
      <c r="C3" s="76"/>
      <c r="D3" s="74"/>
      <c r="E3" s="76"/>
      <c r="F3" s="76"/>
      <c r="G3" s="76"/>
      <c r="H3" s="76"/>
      <c r="I3" s="78"/>
      <c r="J3" s="24" t="s">
        <v>23</v>
      </c>
      <c r="K3" s="24" t="s">
        <v>5</v>
      </c>
      <c r="L3" s="24" t="s">
        <v>30</v>
      </c>
      <c r="M3" s="24" t="s">
        <v>31</v>
      </c>
      <c r="N3" s="24"/>
      <c r="O3" s="24"/>
      <c r="P3" s="24"/>
      <c r="Q3" s="24"/>
      <c r="R3" s="24"/>
      <c r="S3" s="24"/>
    </row>
    <row r="4" spans="1:19" ht="14.4" thickBot="1" x14ac:dyDescent="0.3">
      <c r="A4" s="69" t="s">
        <v>0</v>
      </c>
      <c r="B4" s="51">
        <v>24</v>
      </c>
      <c r="C4" s="51">
        <v>15</v>
      </c>
      <c r="D4" s="51">
        <v>128</v>
      </c>
      <c r="E4" s="25">
        <v>4</v>
      </c>
      <c r="F4" s="25">
        <v>2</v>
      </c>
      <c r="G4" s="25">
        <v>2</v>
      </c>
      <c r="H4" s="26">
        <v>1</v>
      </c>
      <c r="I4" s="23">
        <f>(F4 * H4)/G4</f>
        <v>1</v>
      </c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4.4" thickBot="1" x14ac:dyDescent="0.3">
      <c r="A5" s="69"/>
      <c r="B5" s="53"/>
      <c r="C5" s="53"/>
      <c r="D5" s="53"/>
      <c r="E5" s="25">
        <v>4</v>
      </c>
      <c r="F5" s="25">
        <v>2</v>
      </c>
      <c r="G5" s="25">
        <v>2</v>
      </c>
      <c r="H5" s="25">
        <v>4</v>
      </c>
      <c r="I5" s="25">
        <f>(F5 * H5)/G5</f>
        <v>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4.4" thickBot="1" x14ac:dyDescent="0.3">
      <c r="A6" s="69"/>
      <c r="B6" s="69">
        <v>52</v>
      </c>
      <c r="C6" s="50">
        <v>15</v>
      </c>
      <c r="D6" s="50">
        <v>128</v>
      </c>
      <c r="E6" s="25">
        <v>4</v>
      </c>
      <c r="F6" s="25">
        <v>4</v>
      </c>
      <c r="G6" s="25">
        <v>4</v>
      </c>
      <c r="H6" s="25">
        <v>1</v>
      </c>
      <c r="I6" s="25">
        <f t="shared" ref="I6:I48" si="0">(F6 * H6)/G6</f>
        <v>1</v>
      </c>
      <c r="J6" s="8"/>
      <c r="K6" s="8"/>
      <c r="L6" s="8"/>
      <c r="M6" s="8"/>
      <c r="N6" s="2"/>
      <c r="O6" s="2"/>
      <c r="P6" s="2"/>
      <c r="Q6" s="2"/>
      <c r="R6" s="2"/>
      <c r="S6" s="2"/>
    </row>
    <row r="7" spans="1:19" ht="14.4" thickBot="1" x14ac:dyDescent="0.3">
      <c r="A7" s="69"/>
      <c r="B7" s="69"/>
      <c r="C7" s="50"/>
      <c r="D7" s="50"/>
      <c r="E7" s="25">
        <v>4</v>
      </c>
      <c r="F7" s="25">
        <v>2</v>
      </c>
      <c r="G7" s="25">
        <v>2</v>
      </c>
      <c r="H7" s="25">
        <v>2</v>
      </c>
      <c r="I7" s="25">
        <f t="shared" si="0"/>
        <v>2</v>
      </c>
      <c r="J7" s="8"/>
      <c r="K7" s="8"/>
      <c r="L7" s="8"/>
      <c r="M7" s="8"/>
      <c r="N7" s="2"/>
      <c r="O7" s="2"/>
      <c r="P7" s="2"/>
      <c r="Q7" s="2"/>
      <c r="R7" s="2"/>
      <c r="S7" s="2"/>
    </row>
    <row r="8" spans="1:19" ht="14.4" thickBot="1" x14ac:dyDescent="0.3">
      <c r="A8" s="69"/>
      <c r="B8" s="69"/>
      <c r="C8" s="50"/>
      <c r="D8" s="50"/>
      <c r="E8" s="25">
        <v>4</v>
      </c>
      <c r="F8" s="25">
        <v>2</v>
      </c>
      <c r="G8" s="25">
        <v>2</v>
      </c>
      <c r="H8" s="25">
        <v>4</v>
      </c>
      <c r="I8" s="25">
        <f t="shared" si="0"/>
        <v>4</v>
      </c>
      <c r="J8" s="8"/>
      <c r="K8" s="8"/>
      <c r="L8" s="8"/>
      <c r="M8" s="8"/>
      <c r="N8" s="2"/>
      <c r="O8" s="2"/>
      <c r="P8" s="2"/>
      <c r="Q8" s="2"/>
      <c r="R8" s="2"/>
      <c r="S8" s="2"/>
    </row>
    <row r="9" spans="1:19" ht="14.4" thickBot="1" x14ac:dyDescent="0.3">
      <c r="A9" s="69"/>
      <c r="B9" s="69"/>
      <c r="C9" s="50"/>
      <c r="D9" s="50"/>
      <c r="E9" s="25">
        <v>4</v>
      </c>
      <c r="F9" s="25">
        <v>2</v>
      </c>
      <c r="G9" s="25">
        <v>2</v>
      </c>
      <c r="H9" s="25">
        <v>6</v>
      </c>
      <c r="I9" s="25">
        <f t="shared" si="0"/>
        <v>6</v>
      </c>
      <c r="J9" s="8"/>
      <c r="K9" s="8"/>
      <c r="L9" s="8"/>
      <c r="M9" s="8"/>
      <c r="N9" s="2"/>
      <c r="O9" s="2"/>
      <c r="P9" s="2"/>
      <c r="Q9" s="2"/>
      <c r="R9" s="2"/>
      <c r="S9" s="2"/>
    </row>
    <row r="10" spans="1:19" ht="14.4" thickBot="1" x14ac:dyDescent="0.3">
      <c r="A10" s="69"/>
      <c r="B10" s="69"/>
      <c r="C10" s="50"/>
      <c r="D10" s="50"/>
      <c r="E10" s="25">
        <v>4</v>
      </c>
      <c r="F10" s="25">
        <v>12</v>
      </c>
      <c r="G10" s="25">
        <v>4</v>
      </c>
      <c r="H10" s="25">
        <v>1</v>
      </c>
      <c r="I10" s="25">
        <f t="shared" si="0"/>
        <v>3</v>
      </c>
      <c r="J10" s="8"/>
      <c r="K10" s="8"/>
      <c r="L10" s="8"/>
      <c r="M10" s="8"/>
      <c r="N10" s="2"/>
      <c r="O10" s="2"/>
      <c r="P10" s="2"/>
      <c r="Q10" s="2"/>
      <c r="R10" s="2"/>
      <c r="S10" s="2"/>
    </row>
    <row r="11" spans="1:19" ht="14.4" thickBot="1" x14ac:dyDescent="0.3">
      <c r="A11" s="69"/>
      <c r="B11" s="69">
        <v>48</v>
      </c>
      <c r="C11" s="50">
        <v>30</v>
      </c>
      <c r="D11" s="50">
        <v>64</v>
      </c>
      <c r="E11" s="25">
        <v>4</v>
      </c>
      <c r="F11" s="25">
        <v>4</v>
      </c>
      <c r="G11" s="25">
        <v>4</v>
      </c>
      <c r="H11" s="25">
        <v>1</v>
      </c>
      <c r="I11" s="25">
        <f t="shared" si="0"/>
        <v>1</v>
      </c>
      <c r="J11" s="8"/>
      <c r="K11" s="8"/>
      <c r="L11" s="8"/>
      <c r="M11" s="8"/>
      <c r="N11" s="2"/>
      <c r="O11" s="2"/>
      <c r="P11" s="2"/>
      <c r="Q11" s="2"/>
      <c r="R11" s="2"/>
      <c r="S11" s="2"/>
    </row>
    <row r="12" spans="1:19" ht="14.4" thickBot="1" x14ac:dyDescent="0.3">
      <c r="A12" s="69"/>
      <c r="B12" s="69"/>
      <c r="C12" s="50"/>
      <c r="D12" s="50"/>
      <c r="E12" s="25">
        <v>4</v>
      </c>
      <c r="F12" s="25">
        <v>2</v>
      </c>
      <c r="G12" s="25">
        <v>2</v>
      </c>
      <c r="H12" s="25">
        <v>2</v>
      </c>
      <c r="I12" s="25">
        <f t="shared" si="0"/>
        <v>2</v>
      </c>
      <c r="J12" s="8"/>
      <c r="K12" s="8"/>
      <c r="L12" s="8"/>
      <c r="M12" s="8"/>
      <c r="N12" s="2"/>
      <c r="O12" s="2"/>
      <c r="P12" s="2"/>
      <c r="Q12" s="2"/>
      <c r="R12" s="2"/>
      <c r="S12" s="2"/>
    </row>
    <row r="13" spans="1:19" ht="14.4" thickBot="1" x14ac:dyDescent="0.3">
      <c r="A13" s="69"/>
      <c r="B13" s="69"/>
      <c r="C13" s="50"/>
      <c r="D13" s="50"/>
      <c r="E13" s="25">
        <v>4</v>
      </c>
      <c r="F13" s="25">
        <v>2</v>
      </c>
      <c r="G13" s="25">
        <v>2</v>
      </c>
      <c r="H13" s="25">
        <v>4</v>
      </c>
      <c r="I13" s="25">
        <f t="shared" si="0"/>
        <v>4</v>
      </c>
      <c r="J13" s="8"/>
      <c r="K13" s="8"/>
      <c r="L13" s="8"/>
      <c r="M13" s="8"/>
      <c r="N13" s="2"/>
      <c r="O13" s="2"/>
      <c r="P13" s="2"/>
      <c r="Q13" s="2"/>
      <c r="R13" s="2"/>
      <c r="S13" s="2"/>
    </row>
    <row r="14" spans="1:19" ht="14.4" thickBot="1" x14ac:dyDescent="0.3">
      <c r="A14" s="69"/>
      <c r="B14" s="69"/>
      <c r="C14" s="50"/>
      <c r="D14" s="50"/>
      <c r="E14" s="25">
        <v>4</v>
      </c>
      <c r="F14" s="25">
        <v>2</v>
      </c>
      <c r="G14" s="25">
        <v>2</v>
      </c>
      <c r="H14" s="25">
        <v>6</v>
      </c>
      <c r="I14" s="25">
        <f t="shared" si="0"/>
        <v>6</v>
      </c>
      <c r="J14" s="8"/>
      <c r="K14" s="8"/>
      <c r="L14" s="8"/>
      <c r="M14" s="8"/>
      <c r="N14" s="2"/>
      <c r="O14" s="2"/>
      <c r="P14" s="2"/>
      <c r="Q14" s="2"/>
      <c r="R14" s="2"/>
      <c r="S14" s="2"/>
    </row>
    <row r="15" spans="1:19" ht="14.4" thickBot="1" x14ac:dyDescent="0.3">
      <c r="A15" s="69"/>
      <c r="B15" s="69"/>
      <c r="C15" s="50"/>
      <c r="D15" s="50"/>
      <c r="E15" s="25">
        <v>4</v>
      </c>
      <c r="F15" s="25">
        <v>12</v>
      </c>
      <c r="G15" s="25">
        <v>4</v>
      </c>
      <c r="H15" s="25">
        <v>1</v>
      </c>
      <c r="I15" s="25">
        <f t="shared" si="0"/>
        <v>3</v>
      </c>
      <c r="J15" s="8"/>
      <c r="K15" s="8"/>
      <c r="L15" s="8"/>
      <c r="M15" s="8"/>
      <c r="N15" s="2"/>
      <c r="O15" s="2"/>
      <c r="P15" s="2"/>
      <c r="Q15" s="2"/>
      <c r="R15" s="2"/>
      <c r="S15" s="2"/>
    </row>
    <row r="16" spans="1:19" ht="14.4" thickBot="1" x14ac:dyDescent="0.3">
      <c r="A16" s="69"/>
      <c r="B16" s="69">
        <v>104</v>
      </c>
      <c r="C16" s="50">
        <v>15</v>
      </c>
      <c r="D16" s="51">
        <v>64</v>
      </c>
      <c r="E16" s="25">
        <v>4</v>
      </c>
      <c r="F16" s="25">
        <v>4</v>
      </c>
      <c r="G16" s="25">
        <v>4</v>
      </c>
      <c r="H16" s="25">
        <v>1</v>
      </c>
      <c r="I16" s="25">
        <f t="shared" si="0"/>
        <v>1</v>
      </c>
      <c r="J16" s="8"/>
      <c r="K16" s="8"/>
      <c r="L16" s="8"/>
      <c r="M16" s="8"/>
      <c r="N16" s="2"/>
      <c r="O16" s="2"/>
      <c r="P16" s="2"/>
      <c r="Q16" s="2"/>
      <c r="R16" s="2"/>
      <c r="S16" s="2"/>
    </row>
    <row r="17" spans="1:19" ht="14.4" thickBot="1" x14ac:dyDescent="0.3">
      <c r="A17" s="69"/>
      <c r="B17" s="69"/>
      <c r="C17" s="50"/>
      <c r="D17" s="52"/>
      <c r="E17" s="25">
        <v>4</v>
      </c>
      <c r="F17" s="25">
        <v>2</v>
      </c>
      <c r="G17" s="25">
        <v>2</v>
      </c>
      <c r="H17" s="25">
        <v>2</v>
      </c>
      <c r="I17" s="25">
        <f t="shared" si="0"/>
        <v>2</v>
      </c>
      <c r="J17" s="8"/>
      <c r="K17" s="8"/>
      <c r="L17" s="8"/>
      <c r="M17" s="8"/>
      <c r="N17" s="2"/>
      <c r="O17" s="2"/>
      <c r="P17" s="2"/>
      <c r="Q17" s="2"/>
      <c r="R17" s="2"/>
      <c r="S17" s="2"/>
    </row>
    <row r="18" spans="1:19" ht="14.4" thickBot="1" x14ac:dyDescent="0.3">
      <c r="A18" s="69"/>
      <c r="B18" s="69"/>
      <c r="C18" s="50"/>
      <c r="D18" s="52"/>
      <c r="E18" s="25">
        <v>4</v>
      </c>
      <c r="F18" s="25">
        <v>2</v>
      </c>
      <c r="G18" s="25">
        <v>2</v>
      </c>
      <c r="H18" s="25">
        <v>4</v>
      </c>
      <c r="I18" s="25">
        <f t="shared" si="0"/>
        <v>4</v>
      </c>
      <c r="J18" s="8"/>
      <c r="K18" s="8"/>
      <c r="L18" s="8"/>
      <c r="M18" s="8"/>
      <c r="N18" s="2"/>
      <c r="O18" s="2"/>
      <c r="P18" s="2"/>
      <c r="Q18" s="2"/>
      <c r="R18" s="2"/>
      <c r="S18" s="2"/>
    </row>
    <row r="19" spans="1:19" ht="14.4" thickBot="1" x14ac:dyDescent="0.3">
      <c r="A19" s="69"/>
      <c r="B19" s="69"/>
      <c r="C19" s="50"/>
      <c r="D19" s="52"/>
      <c r="E19" s="25">
        <v>4</v>
      </c>
      <c r="F19" s="25">
        <v>2</v>
      </c>
      <c r="G19" s="25">
        <v>2</v>
      </c>
      <c r="H19" s="25">
        <v>6</v>
      </c>
      <c r="I19" s="25">
        <f t="shared" si="0"/>
        <v>6</v>
      </c>
      <c r="J19" s="8"/>
      <c r="K19" s="8"/>
      <c r="L19" s="8"/>
      <c r="M19" s="8"/>
      <c r="N19" s="2"/>
      <c r="O19" s="2"/>
      <c r="P19" s="2"/>
      <c r="Q19" s="2"/>
      <c r="R19" s="2"/>
      <c r="S19" s="2"/>
    </row>
    <row r="20" spans="1:19" ht="14.4" thickBot="1" x14ac:dyDescent="0.3">
      <c r="A20" s="69"/>
      <c r="B20" s="69"/>
      <c r="C20" s="50"/>
      <c r="D20" s="53"/>
      <c r="E20" s="25">
        <v>4</v>
      </c>
      <c r="F20" s="25">
        <v>12</v>
      </c>
      <c r="G20" s="25">
        <v>4</v>
      </c>
      <c r="H20" s="25">
        <v>1</v>
      </c>
      <c r="I20" s="25">
        <f t="shared" si="0"/>
        <v>3</v>
      </c>
      <c r="J20" s="8"/>
      <c r="K20" s="8"/>
      <c r="L20" s="8"/>
      <c r="M20" s="8"/>
      <c r="N20" s="2"/>
      <c r="O20" s="2"/>
      <c r="P20" s="2"/>
      <c r="Q20" s="2"/>
      <c r="R20" s="2"/>
      <c r="S20" s="2"/>
    </row>
    <row r="21" spans="1:19" ht="14.4" thickBot="1" x14ac:dyDescent="0.3">
      <c r="A21" s="69"/>
      <c r="B21" s="69">
        <v>132</v>
      </c>
      <c r="C21" s="50">
        <v>30</v>
      </c>
      <c r="D21" s="51">
        <v>32</v>
      </c>
      <c r="E21" s="25">
        <v>4</v>
      </c>
      <c r="F21" s="25">
        <v>4</v>
      </c>
      <c r="G21" s="25">
        <v>4</v>
      </c>
      <c r="H21" s="25">
        <v>1</v>
      </c>
      <c r="I21" s="25">
        <f t="shared" si="0"/>
        <v>1</v>
      </c>
      <c r="J21" s="8"/>
      <c r="K21" s="8"/>
      <c r="L21" s="8"/>
      <c r="M21" s="8"/>
      <c r="N21" s="2"/>
      <c r="O21" s="2"/>
      <c r="P21" s="2"/>
      <c r="Q21" s="2"/>
      <c r="R21" s="2"/>
      <c r="S21" s="2"/>
    </row>
    <row r="22" spans="1:19" ht="14.4" thickBot="1" x14ac:dyDescent="0.3">
      <c r="A22" s="69"/>
      <c r="B22" s="69"/>
      <c r="C22" s="50"/>
      <c r="D22" s="52"/>
      <c r="E22" s="25">
        <v>4</v>
      </c>
      <c r="F22" s="25">
        <v>2</v>
      </c>
      <c r="G22" s="25">
        <v>2</v>
      </c>
      <c r="H22" s="25">
        <v>2</v>
      </c>
      <c r="I22" s="25">
        <f t="shared" si="0"/>
        <v>2</v>
      </c>
      <c r="J22" s="8"/>
      <c r="K22" s="8"/>
      <c r="L22" s="8"/>
      <c r="M22" s="8"/>
      <c r="N22" s="2"/>
      <c r="O22" s="2"/>
      <c r="P22" s="2"/>
      <c r="Q22" s="2"/>
      <c r="R22" s="2"/>
      <c r="S22" s="2"/>
    </row>
    <row r="23" spans="1:19" ht="14.4" thickBot="1" x14ac:dyDescent="0.3">
      <c r="A23" s="69"/>
      <c r="B23" s="69"/>
      <c r="C23" s="50"/>
      <c r="D23" s="52"/>
      <c r="E23" s="25">
        <v>4</v>
      </c>
      <c r="F23" s="25">
        <v>2</v>
      </c>
      <c r="G23" s="25">
        <v>2</v>
      </c>
      <c r="H23" s="25">
        <v>4</v>
      </c>
      <c r="I23" s="25">
        <f t="shared" si="0"/>
        <v>4</v>
      </c>
      <c r="J23" s="8"/>
      <c r="K23" s="8"/>
      <c r="L23" s="8"/>
      <c r="M23" s="8"/>
      <c r="N23" s="2"/>
      <c r="O23" s="2"/>
      <c r="P23" s="2"/>
      <c r="Q23" s="2"/>
      <c r="R23" s="2"/>
      <c r="S23" s="2"/>
    </row>
    <row r="24" spans="1:19" ht="14.4" thickBot="1" x14ac:dyDescent="0.3">
      <c r="A24" s="69"/>
      <c r="B24" s="69"/>
      <c r="C24" s="50"/>
      <c r="D24" s="52"/>
      <c r="E24" s="25">
        <v>4</v>
      </c>
      <c r="F24" s="25">
        <v>4</v>
      </c>
      <c r="G24" s="25">
        <v>4</v>
      </c>
      <c r="H24" s="25">
        <v>6</v>
      </c>
      <c r="I24" s="25">
        <f t="shared" si="0"/>
        <v>6</v>
      </c>
      <c r="J24" s="8"/>
      <c r="K24" s="8"/>
      <c r="L24" s="8"/>
      <c r="M24" s="8"/>
      <c r="N24" s="2"/>
      <c r="O24" s="2"/>
      <c r="P24" s="2"/>
      <c r="Q24" s="2"/>
      <c r="R24" s="2"/>
      <c r="S24" s="2"/>
    </row>
    <row r="25" spans="1:19" ht="14.4" thickBot="1" x14ac:dyDescent="0.3">
      <c r="A25" s="69"/>
      <c r="B25" s="69"/>
      <c r="C25" s="50"/>
      <c r="D25" s="53"/>
      <c r="E25" s="25">
        <v>4</v>
      </c>
      <c r="F25" s="25">
        <v>12</v>
      </c>
      <c r="G25" s="25">
        <v>4</v>
      </c>
      <c r="H25" s="25">
        <v>1</v>
      </c>
      <c r="I25" s="25">
        <f t="shared" si="0"/>
        <v>3</v>
      </c>
      <c r="J25" s="8"/>
      <c r="K25" s="8"/>
      <c r="L25" s="8"/>
      <c r="M25" s="8"/>
      <c r="N25" s="2"/>
      <c r="O25" s="2"/>
      <c r="P25" s="2"/>
      <c r="Q25" s="2"/>
      <c r="R25" s="2"/>
      <c r="S25" s="2"/>
    </row>
    <row r="26" spans="1:19" ht="14.4" thickBot="1" x14ac:dyDescent="0.3">
      <c r="A26" s="69"/>
      <c r="B26" s="69">
        <v>268</v>
      </c>
      <c r="C26" s="50">
        <v>15</v>
      </c>
      <c r="D26" s="51">
        <v>32</v>
      </c>
      <c r="E26" s="25">
        <v>4</v>
      </c>
      <c r="F26" s="25">
        <v>4</v>
      </c>
      <c r="G26" s="25">
        <v>4</v>
      </c>
      <c r="H26" s="25">
        <v>1</v>
      </c>
      <c r="I26" s="25">
        <f t="shared" si="0"/>
        <v>1</v>
      </c>
      <c r="J26" s="8"/>
      <c r="K26" s="8"/>
      <c r="L26" s="8"/>
      <c r="M26" s="8"/>
      <c r="N26" s="2"/>
      <c r="O26" s="2"/>
      <c r="P26" s="2"/>
      <c r="Q26" s="2"/>
      <c r="R26" s="2"/>
      <c r="S26" s="2"/>
    </row>
    <row r="27" spans="1:19" ht="14.4" thickBot="1" x14ac:dyDescent="0.3">
      <c r="A27" s="69"/>
      <c r="B27" s="69"/>
      <c r="C27" s="50"/>
      <c r="D27" s="52"/>
      <c r="E27" s="25">
        <v>4</v>
      </c>
      <c r="F27" s="25">
        <v>2</v>
      </c>
      <c r="G27" s="25">
        <v>2</v>
      </c>
      <c r="H27" s="25">
        <v>2</v>
      </c>
      <c r="I27" s="25">
        <f t="shared" si="0"/>
        <v>2</v>
      </c>
      <c r="J27" s="8"/>
      <c r="K27" s="8"/>
      <c r="L27" s="8"/>
      <c r="M27" s="8"/>
      <c r="N27" s="2"/>
      <c r="O27" s="2"/>
      <c r="P27" s="2"/>
      <c r="Q27" s="2"/>
      <c r="R27" s="2"/>
      <c r="S27" s="2"/>
    </row>
    <row r="28" spans="1:19" ht="14.4" thickBot="1" x14ac:dyDescent="0.3">
      <c r="A28" s="69"/>
      <c r="B28" s="69"/>
      <c r="C28" s="50"/>
      <c r="D28" s="52"/>
      <c r="E28" s="25">
        <v>4</v>
      </c>
      <c r="F28" s="25">
        <v>2</v>
      </c>
      <c r="G28" s="25">
        <v>2</v>
      </c>
      <c r="H28" s="25">
        <v>4</v>
      </c>
      <c r="I28" s="25">
        <f t="shared" si="0"/>
        <v>4</v>
      </c>
      <c r="J28" s="8"/>
      <c r="K28" s="8"/>
      <c r="L28" s="8"/>
      <c r="M28" s="8"/>
      <c r="N28" s="2"/>
      <c r="O28" s="2"/>
      <c r="P28" s="2"/>
      <c r="Q28" s="2"/>
      <c r="R28" s="2"/>
      <c r="S28" s="2"/>
    </row>
    <row r="29" spans="1:19" ht="14.4" thickBot="1" x14ac:dyDescent="0.3">
      <c r="A29" s="69"/>
      <c r="B29" s="69"/>
      <c r="C29" s="50"/>
      <c r="D29" s="52"/>
      <c r="E29" s="25">
        <v>4</v>
      </c>
      <c r="F29" s="25">
        <v>4</v>
      </c>
      <c r="G29" s="25">
        <v>4</v>
      </c>
      <c r="H29" s="25">
        <v>6</v>
      </c>
      <c r="I29" s="25">
        <f t="shared" si="0"/>
        <v>6</v>
      </c>
      <c r="J29" s="8"/>
      <c r="K29" s="8"/>
      <c r="L29" s="8"/>
      <c r="M29" s="8"/>
      <c r="N29" s="2"/>
      <c r="O29" s="2"/>
      <c r="P29" s="2"/>
      <c r="Q29" s="2"/>
      <c r="R29" s="2"/>
      <c r="S29" s="2"/>
    </row>
    <row r="30" spans="1:19" ht="14.4" thickBot="1" x14ac:dyDescent="0.3">
      <c r="A30" s="69"/>
      <c r="B30" s="69"/>
      <c r="C30" s="50"/>
      <c r="D30" s="53"/>
      <c r="E30" s="25">
        <v>4</v>
      </c>
      <c r="F30" s="25">
        <v>12</v>
      </c>
      <c r="G30" s="25">
        <v>4</v>
      </c>
      <c r="H30" s="25">
        <v>1</v>
      </c>
      <c r="I30" s="25">
        <f t="shared" si="0"/>
        <v>3</v>
      </c>
      <c r="J30" s="8"/>
      <c r="K30" s="8"/>
      <c r="L30" s="8"/>
      <c r="M30" s="8"/>
      <c r="N30" s="2"/>
      <c r="O30" s="2"/>
      <c r="P30" s="2"/>
      <c r="Q30" s="2"/>
      <c r="R30" s="2"/>
      <c r="S30" s="2"/>
    </row>
    <row r="31" spans="1:19" ht="14.4" thickBot="1" x14ac:dyDescent="0.3">
      <c r="A31" s="69"/>
      <c r="B31" s="69">
        <v>272</v>
      </c>
      <c r="C31" s="69">
        <v>30</v>
      </c>
      <c r="D31" s="70">
        <v>16</v>
      </c>
      <c r="E31" s="25">
        <v>4</v>
      </c>
      <c r="F31" s="25">
        <v>4</v>
      </c>
      <c r="G31" s="25">
        <v>4</v>
      </c>
      <c r="H31" s="25">
        <v>1</v>
      </c>
      <c r="I31" s="25">
        <f t="shared" si="0"/>
        <v>1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4.4" thickBot="1" x14ac:dyDescent="0.3">
      <c r="A32" s="69"/>
      <c r="B32" s="69"/>
      <c r="C32" s="69"/>
      <c r="D32" s="71"/>
      <c r="E32" s="25">
        <v>4</v>
      </c>
      <c r="F32" s="25">
        <v>2</v>
      </c>
      <c r="G32" s="25">
        <v>2</v>
      </c>
      <c r="H32" s="25">
        <v>2</v>
      </c>
      <c r="I32" s="25">
        <f t="shared" si="0"/>
        <v>2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4.4" thickBot="1" x14ac:dyDescent="0.3">
      <c r="A33" s="69"/>
      <c r="B33" s="69"/>
      <c r="C33" s="69"/>
      <c r="D33" s="71"/>
      <c r="E33" s="25">
        <v>4</v>
      </c>
      <c r="F33" s="25">
        <v>2</v>
      </c>
      <c r="G33" s="25">
        <v>2</v>
      </c>
      <c r="H33" s="25">
        <v>4</v>
      </c>
      <c r="I33" s="25">
        <f t="shared" si="0"/>
        <v>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4.4" thickBot="1" x14ac:dyDescent="0.3">
      <c r="A34" s="69"/>
      <c r="B34" s="69"/>
      <c r="C34" s="69"/>
      <c r="D34" s="71"/>
      <c r="E34" s="25">
        <v>4</v>
      </c>
      <c r="F34" s="25">
        <v>4</v>
      </c>
      <c r="G34" s="25">
        <v>4</v>
      </c>
      <c r="H34" s="25">
        <v>6</v>
      </c>
      <c r="I34" s="25">
        <f t="shared" si="0"/>
        <v>6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4.4" thickBot="1" x14ac:dyDescent="0.3">
      <c r="A35" s="69"/>
      <c r="B35" s="69"/>
      <c r="C35" s="69"/>
      <c r="D35" s="72"/>
      <c r="E35" s="25">
        <v>4</v>
      </c>
      <c r="F35" s="25">
        <v>12</v>
      </c>
      <c r="G35" s="25">
        <v>4</v>
      </c>
      <c r="H35" s="25">
        <v>1</v>
      </c>
      <c r="I35" s="25">
        <f t="shared" si="0"/>
        <v>3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4.4" thickBot="1" x14ac:dyDescent="0.3">
      <c r="A36" s="69" t="s">
        <v>1</v>
      </c>
      <c r="B36" s="23">
        <v>24</v>
      </c>
      <c r="C36" s="23">
        <v>120</v>
      </c>
      <c r="D36" s="23">
        <v>16</v>
      </c>
      <c r="E36" s="25">
        <v>4</v>
      </c>
      <c r="F36" s="25">
        <v>2</v>
      </c>
      <c r="G36" s="25">
        <v>2</v>
      </c>
      <c r="H36" s="25">
        <v>1</v>
      </c>
      <c r="I36" s="25">
        <f t="shared" si="0"/>
        <v>1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4" thickBot="1" x14ac:dyDescent="0.3">
      <c r="A37" s="69"/>
      <c r="B37" s="69">
        <v>32</v>
      </c>
      <c r="C37" s="69">
        <v>120</v>
      </c>
      <c r="D37" s="70">
        <v>16</v>
      </c>
      <c r="E37" s="25">
        <v>4</v>
      </c>
      <c r="F37" s="23">
        <v>4</v>
      </c>
      <c r="G37" s="23">
        <v>4</v>
      </c>
      <c r="H37" s="23">
        <v>1</v>
      </c>
      <c r="I37" s="23">
        <f t="shared" si="0"/>
        <v>1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4" thickBot="1" x14ac:dyDescent="0.3">
      <c r="A38" s="69"/>
      <c r="B38" s="69"/>
      <c r="C38" s="69">
        <v>120</v>
      </c>
      <c r="D38" s="71"/>
      <c r="E38" s="25">
        <v>4</v>
      </c>
      <c r="F38" s="23">
        <v>2</v>
      </c>
      <c r="G38" s="23">
        <v>2</v>
      </c>
      <c r="H38" s="23">
        <v>2</v>
      </c>
      <c r="I38" s="23">
        <f t="shared" si="0"/>
        <v>2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4.4" thickBot="1" x14ac:dyDescent="0.3">
      <c r="A39" s="69"/>
      <c r="B39" s="69"/>
      <c r="C39" s="69">
        <v>120</v>
      </c>
      <c r="D39" s="71"/>
      <c r="E39" s="25">
        <v>4</v>
      </c>
      <c r="F39" s="23">
        <v>2</v>
      </c>
      <c r="G39" s="23">
        <v>2</v>
      </c>
      <c r="H39" s="23">
        <v>4</v>
      </c>
      <c r="I39" s="23">
        <f t="shared" si="0"/>
        <v>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4.4" thickBot="1" x14ac:dyDescent="0.3">
      <c r="A40" s="69"/>
      <c r="B40" s="69"/>
      <c r="C40" s="69">
        <v>120</v>
      </c>
      <c r="D40" s="72"/>
      <c r="E40" s="25">
        <v>4</v>
      </c>
      <c r="F40" s="23">
        <v>2</v>
      </c>
      <c r="G40" s="23">
        <v>2</v>
      </c>
      <c r="H40" s="23">
        <v>6</v>
      </c>
      <c r="I40" s="23">
        <f t="shared" si="0"/>
        <v>6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4.4" thickBot="1" x14ac:dyDescent="0.3">
      <c r="A41" s="69"/>
      <c r="B41" s="69">
        <v>64</v>
      </c>
      <c r="C41" s="69">
        <v>120</v>
      </c>
      <c r="D41" s="70">
        <v>16</v>
      </c>
      <c r="E41" s="25">
        <v>4</v>
      </c>
      <c r="F41" s="23">
        <v>4</v>
      </c>
      <c r="G41" s="23">
        <v>4</v>
      </c>
      <c r="H41" s="23">
        <v>1</v>
      </c>
      <c r="I41" s="23">
        <f t="shared" si="0"/>
        <v>1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4.4" thickBot="1" x14ac:dyDescent="0.3">
      <c r="A42" s="69"/>
      <c r="B42" s="69"/>
      <c r="C42" s="69">
        <v>120</v>
      </c>
      <c r="D42" s="71"/>
      <c r="E42" s="25">
        <v>4</v>
      </c>
      <c r="F42" s="23">
        <v>2</v>
      </c>
      <c r="G42" s="23">
        <v>2</v>
      </c>
      <c r="H42" s="23">
        <v>2</v>
      </c>
      <c r="I42" s="23">
        <f t="shared" si="0"/>
        <v>2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4.4" thickBot="1" x14ac:dyDescent="0.3">
      <c r="A43" s="69"/>
      <c r="B43" s="69"/>
      <c r="C43" s="69">
        <v>120</v>
      </c>
      <c r="D43" s="71"/>
      <c r="E43" s="25">
        <v>4</v>
      </c>
      <c r="F43" s="23">
        <v>2</v>
      </c>
      <c r="G43" s="23">
        <v>2</v>
      </c>
      <c r="H43" s="23">
        <v>4</v>
      </c>
      <c r="I43" s="23">
        <f t="shared" si="0"/>
        <v>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4.4" thickBot="1" x14ac:dyDescent="0.3">
      <c r="A44" s="69"/>
      <c r="B44" s="69"/>
      <c r="C44" s="69">
        <v>120</v>
      </c>
      <c r="D44" s="72"/>
      <c r="E44" s="25">
        <v>4</v>
      </c>
      <c r="F44" s="23">
        <v>2</v>
      </c>
      <c r="G44" s="23">
        <v>2</v>
      </c>
      <c r="H44" s="23">
        <v>6</v>
      </c>
      <c r="I44" s="23">
        <f t="shared" si="0"/>
        <v>6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4.4" thickBot="1" x14ac:dyDescent="0.3">
      <c r="A45" s="69"/>
      <c r="B45" s="69">
        <v>128</v>
      </c>
      <c r="C45" s="69">
        <v>120</v>
      </c>
      <c r="D45" s="70">
        <v>8</v>
      </c>
      <c r="E45" s="25">
        <v>4</v>
      </c>
      <c r="F45" s="23">
        <v>4</v>
      </c>
      <c r="G45" s="23">
        <v>4</v>
      </c>
      <c r="H45" s="23">
        <v>1</v>
      </c>
      <c r="I45" s="23">
        <f t="shared" si="0"/>
        <v>1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4.4" thickBot="1" x14ac:dyDescent="0.3">
      <c r="A46" s="69"/>
      <c r="B46" s="69"/>
      <c r="C46" s="69">
        <v>120</v>
      </c>
      <c r="D46" s="71"/>
      <c r="E46" s="25">
        <v>4</v>
      </c>
      <c r="F46" s="23">
        <v>2</v>
      </c>
      <c r="G46" s="23">
        <v>2</v>
      </c>
      <c r="H46" s="23">
        <v>2</v>
      </c>
      <c r="I46" s="23">
        <f t="shared" si="0"/>
        <v>2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4.4" thickBot="1" x14ac:dyDescent="0.3">
      <c r="A47" s="69"/>
      <c r="B47" s="69"/>
      <c r="C47" s="69">
        <v>120</v>
      </c>
      <c r="D47" s="71"/>
      <c r="E47" s="25">
        <v>4</v>
      </c>
      <c r="F47" s="23">
        <v>2</v>
      </c>
      <c r="G47" s="23">
        <v>2</v>
      </c>
      <c r="H47" s="23">
        <v>4</v>
      </c>
      <c r="I47" s="23">
        <f t="shared" si="0"/>
        <v>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4.4" thickBot="1" x14ac:dyDescent="0.3">
      <c r="A48" s="69"/>
      <c r="B48" s="69"/>
      <c r="C48" s="69">
        <v>120</v>
      </c>
      <c r="D48" s="72"/>
      <c r="E48" s="25">
        <v>4</v>
      </c>
      <c r="F48" s="23">
        <v>2</v>
      </c>
      <c r="G48" s="23">
        <v>2</v>
      </c>
      <c r="H48" s="23">
        <v>6</v>
      </c>
      <c r="I48" s="23">
        <f t="shared" si="0"/>
        <v>6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4.55" customHeight="1" x14ac:dyDescent="0.25">
      <c r="A49" s="62" t="s">
        <v>17</v>
      </c>
      <c r="B49" s="63"/>
      <c r="C49" s="63"/>
      <c r="D49" s="63"/>
      <c r="E49" s="63"/>
      <c r="F49" s="63"/>
      <c r="G49" s="63"/>
      <c r="H49" s="63"/>
      <c r="I49" s="63"/>
      <c r="J49" s="64"/>
      <c r="K49" s="64"/>
      <c r="L49" s="64"/>
      <c r="M49" s="64"/>
      <c r="N49" s="64"/>
      <c r="O49" s="64"/>
      <c r="P49" s="64"/>
      <c r="Q49" s="64"/>
      <c r="R49" s="64"/>
      <c r="S49" s="65"/>
    </row>
    <row r="50" spans="1:19" ht="14.4" thickBot="1" x14ac:dyDescent="0.3">
      <c r="A50" s="66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/>
    </row>
    <row r="52" spans="1:19" s="7" customFormat="1" ht="14.4" thickBot="1" x14ac:dyDescent="0.3">
      <c r="A52" s="18" t="s">
        <v>22</v>
      </c>
      <c r="B52" s="6"/>
      <c r="C52" s="6"/>
      <c r="D52" s="6"/>
      <c r="E52" s="6"/>
      <c r="F52" s="6"/>
      <c r="G52" s="6"/>
      <c r="H52" s="6"/>
    </row>
    <row r="53" spans="1:19" ht="17.55" customHeight="1" thickBot="1" x14ac:dyDescent="0.3">
      <c r="A53" s="54" t="s">
        <v>2</v>
      </c>
      <c r="B53" s="54" t="s">
        <v>3</v>
      </c>
      <c r="C53" s="54" t="s">
        <v>7</v>
      </c>
      <c r="D53" s="60" t="s">
        <v>29</v>
      </c>
      <c r="E53" s="54" t="s">
        <v>13</v>
      </c>
      <c r="F53" s="54" t="s">
        <v>8</v>
      </c>
      <c r="G53" s="54" t="s">
        <v>9</v>
      </c>
      <c r="H53" s="54" t="s">
        <v>10</v>
      </c>
      <c r="I53" s="54" t="s">
        <v>14</v>
      </c>
      <c r="J53" s="55" t="s">
        <v>42</v>
      </c>
      <c r="K53" s="55"/>
      <c r="L53" s="55"/>
      <c r="M53" s="55"/>
      <c r="N53" s="55"/>
      <c r="O53" s="55"/>
      <c r="P53" s="55"/>
      <c r="Q53" s="55"/>
      <c r="R53" s="55"/>
      <c r="S53" s="56"/>
    </row>
    <row r="54" spans="1:19" ht="14.4" thickBot="1" x14ac:dyDescent="0.3">
      <c r="A54" s="54"/>
      <c r="B54" s="54"/>
      <c r="C54" s="54"/>
      <c r="D54" s="61"/>
      <c r="E54" s="54"/>
      <c r="F54" s="54"/>
      <c r="G54" s="54"/>
      <c r="H54" s="54"/>
      <c r="I54" s="54"/>
      <c r="J54" s="35" t="s">
        <v>69</v>
      </c>
      <c r="K54" s="27" t="s">
        <v>333</v>
      </c>
      <c r="L54" s="27"/>
      <c r="M54" s="24" t="s">
        <v>31</v>
      </c>
      <c r="N54" s="24" t="s">
        <v>32</v>
      </c>
      <c r="O54" s="27"/>
      <c r="P54" s="27"/>
      <c r="Q54" s="27"/>
      <c r="R54" s="27"/>
      <c r="S54" s="27"/>
    </row>
    <row r="55" spans="1:19" ht="14.4" thickBot="1" x14ac:dyDescent="0.3">
      <c r="A55" s="50" t="s">
        <v>0</v>
      </c>
      <c r="B55" s="51">
        <v>24</v>
      </c>
      <c r="C55" s="51">
        <v>15</v>
      </c>
      <c r="D55" s="51">
        <v>128</v>
      </c>
      <c r="E55" s="25">
        <v>4</v>
      </c>
      <c r="F55" s="25">
        <v>2</v>
      </c>
      <c r="G55" s="25">
        <v>2</v>
      </c>
      <c r="H55" s="26">
        <v>1</v>
      </c>
      <c r="I55" s="26">
        <v>1</v>
      </c>
      <c r="J55" s="35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4.4" thickBot="1" x14ac:dyDescent="0.3">
      <c r="A56" s="50"/>
      <c r="B56" s="53"/>
      <c r="C56" s="53"/>
      <c r="D56" s="53"/>
      <c r="E56" s="25">
        <v>4</v>
      </c>
      <c r="F56" s="25">
        <v>2</v>
      </c>
      <c r="G56" s="25">
        <v>2</v>
      </c>
      <c r="H56" s="25">
        <v>4</v>
      </c>
      <c r="I56" s="25">
        <f>(F56 * H56)/G56</f>
        <v>4</v>
      </c>
      <c r="J56" s="35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14.4" thickBot="1" x14ac:dyDescent="0.3">
      <c r="A57" s="50"/>
      <c r="B57" s="50">
        <v>52</v>
      </c>
      <c r="C57" s="50">
        <v>15</v>
      </c>
      <c r="D57" s="57">
        <v>128</v>
      </c>
      <c r="E57" s="38">
        <v>4</v>
      </c>
      <c r="F57" s="38">
        <v>4</v>
      </c>
      <c r="G57" s="38">
        <v>4</v>
      </c>
      <c r="H57" s="38">
        <v>1</v>
      </c>
      <c r="I57" s="38">
        <f>(F57 * H57)/G57</f>
        <v>1</v>
      </c>
      <c r="J57" s="8" t="s">
        <v>46</v>
      </c>
      <c r="K57" s="8" t="s">
        <v>74</v>
      </c>
      <c r="L57" s="8"/>
      <c r="M57" s="8"/>
      <c r="N57" s="8"/>
      <c r="O57" s="8"/>
      <c r="P57" s="8"/>
      <c r="Q57" s="8"/>
      <c r="R57" s="8"/>
      <c r="S57" s="8"/>
    </row>
    <row r="58" spans="1:19" ht="14.4" thickBot="1" x14ac:dyDescent="0.3">
      <c r="A58" s="50"/>
      <c r="B58" s="50"/>
      <c r="C58" s="50"/>
      <c r="D58" s="58"/>
      <c r="E58" s="38">
        <v>4</v>
      </c>
      <c r="F58" s="38">
        <v>2</v>
      </c>
      <c r="G58" s="38">
        <v>2</v>
      </c>
      <c r="H58" s="38">
        <v>2</v>
      </c>
      <c r="I58" s="38">
        <f t="shared" ref="I58:I61" si="1">(F58 * H58)/G58</f>
        <v>2</v>
      </c>
      <c r="J58" s="8" t="s">
        <v>46</v>
      </c>
      <c r="K58" s="8" t="s">
        <v>74</v>
      </c>
      <c r="L58" s="8"/>
      <c r="M58" s="8"/>
      <c r="N58" s="8"/>
      <c r="O58" s="8"/>
      <c r="P58" s="8"/>
      <c r="Q58" s="8"/>
      <c r="R58" s="8"/>
      <c r="S58" s="8"/>
    </row>
    <row r="59" spans="1:19" ht="14.4" thickBot="1" x14ac:dyDescent="0.3">
      <c r="A59" s="50"/>
      <c r="B59" s="50"/>
      <c r="C59" s="50"/>
      <c r="D59" s="58"/>
      <c r="E59" s="38">
        <v>4</v>
      </c>
      <c r="F59" s="38">
        <v>2</v>
      </c>
      <c r="G59" s="38">
        <v>2</v>
      </c>
      <c r="H59" s="38">
        <v>4</v>
      </c>
      <c r="I59" s="38">
        <f t="shared" si="1"/>
        <v>4</v>
      </c>
      <c r="J59" s="8" t="s">
        <v>46</v>
      </c>
      <c r="K59" s="8" t="s">
        <v>74</v>
      </c>
      <c r="L59" s="8"/>
      <c r="M59" s="8"/>
      <c r="N59" s="8"/>
      <c r="O59" s="8"/>
      <c r="P59" s="8"/>
      <c r="Q59" s="8"/>
      <c r="R59" s="8"/>
      <c r="S59" s="8"/>
    </row>
    <row r="60" spans="1:19" ht="14.4" thickBot="1" x14ac:dyDescent="0.3">
      <c r="A60" s="50"/>
      <c r="B60" s="50"/>
      <c r="C60" s="50"/>
      <c r="D60" s="58"/>
      <c r="E60" s="38">
        <v>4</v>
      </c>
      <c r="F60" s="38">
        <v>2</v>
      </c>
      <c r="G60" s="38">
        <v>2</v>
      </c>
      <c r="H60" s="38">
        <v>6</v>
      </c>
      <c r="I60" s="38">
        <f t="shared" si="1"/>
        <v>6</v>
      </c>
      <c r="J60" s="8" t="s">
        <v>47</v>
      </c>
      <c r="K60" s="8" t="s">
        <v>74</v>
      </c>
      <c r="L60" s="8"/>
      <c r="M60" s="8"/>
      <c r="N60" s="8"/>
      <c r="O60" s="8"/>
      <c r="P60" s="8"/>
      <c r="Q60" s="8"/>
      <c r="R60" s="8"/>
      <c r="S60" s="8"/>
    </row>
    <row r="61" spans="1:19" ht="14.4" thickBot="1" x14ac:dyDescent="0.3">
      <c r="A61" s="50"/>
      <c r="B61" s="50"/>
      <c r="C61" s="50"/>
      <c r="D61" s="59"/>
      <c r="E61" s="38">
        <v>4</v>
      </c>
      <c r="F61" s="38">
        <v>12</v>
      </c>
      <c r="G61" s="38">
        <v>4</v>
      </c>
      <c r="H61" s="38">
        <v>1</v>
      </c>
      <c r="I61" s="38">
        <f t="shared" si="1"/>
        <v>3</v>
      </c>
      <c r="J61" s="8" t="s">
        <v>46</v>
      </c>
      <c r="K61" s="8" t="s">
        <v>74</v>
      </c>
      <c r="L61" s="8"/>
      <c r="M61" s="8"/>
      <c r="N61" s="8"/>
      <c r="O61" s="8"/>
      <c r="P61" s="8"/>
      <c r="Q61" s="8"/>
      <c r="R61" s="8"/>
      <c r="S61" s="8"/>
    </row>
    <row r="62" spans="1:19" ht="14.4" thickBot="1" x14ac:dyDescent="0.3">
      <c r="A62" s="50"/>
      <c r="B62" s="50">
        <v>48</v>
      </c>
      <c r="C62" s="50">
        <v>30</v>
      </c>
      <c r="D62" s="57">
        <v>64</v>
      </c>
      <c r="E62" s="25">
        <v>4</v>
      </c>
      <c r="F62" s="25">
        <v>4</v>
      </c>
      <c r="G62" s="25">
        <v>4</v>
      </c>
      <c r="H62" s="25">
        <v>1</v>
      </c>
      <c r="I62" s="25">
        <f>(F62 * H62)/G62</f>
        <v>1</v>
      </c>
      <c r="J62" s="2" t="s">
        <v>48</v>
      </c>
      <c r="K62" s="8" t="s">
        <v>73</v>
      </c>
      <c r="L62" s="8"/>
      <c r="M62" s="8"/>
      <c r="N62" s="8"/>
      <c r="O62" s="8"/>
      <c r="P62" s="8"/>
      <c r="Q62" s="8"/>
      <c r="R62" s="8"/>
      <c r="S62" s="8"/>
    </row>
    <row r="63" spans="1:19" ht="14.4" thickBot="1" x14ac:dyDescent="0.3">
      <c r="A63" s="50"/>
      <c r="B63" s="50"/>
      <c r="C63" s="50"/>
      <c r="D63" s="58"/>
      <c r="E63" s="25">
        <v>4</v>
      </c>
      <c r="F63" s="25">
        <v>2</v>
      </c>
      <c r="G63" s="25">
        <v>2</v>
      </c>
      <c r="H63" s="25">
        <v>2</v>
      </c>
      <c r="I63" s="25">
        <f t="shared" ref="I63:I108" si="2">(F63 * H63)/G63</f>
        <v>2</v>
      </c>
      <c r="J63" s="2" t="s">
        <v>48</v>
      </c>
      <c r="K63" s="8" t="s">
        <v>75</v>
      </c>
      <c r="L63" s="8"/>
      <c r="M63" s="8"/>
      <c r="N63" s="8"/>
      <c r="O63" s="8"/>
      <c r="P63" s="8"/>
      <c r="Q63" s="8"/>
      <c r="R63" s="8"/>
      <c r="S63" s="8"/>
    </row>
    <row r="64" spans="1:19" ht="14.4" thickBot="1" x14ac:dyDescent="0.3">
      <c r="A64" s="50"/>
      <c r="B64" s="50"/>
      <c r="C64" s="50"/>
      <c r="D64" s="58"/>
      <c r="E64" s="25">
        <v>4</v>
      </c>
      <c r="F64" s="25">
        <v>2</v>
      </c>
      <c r="G64" s="25">
        <v>2</v>
      </c>
      <c r="H64" s="25">
        <v>4</v>
      </c>
      <c r="I64" s="25">
        <f t="shared" si="2"/>
        <v>4</v>
      </c>
      <c r="J64" s="2" t="s">
        <v>49</v>
      </c>
      <c r="K64" s="8" t="s">
        <v>74</v>
      </c>
      <c r="L64" s="8"/>
      <c r="M64" s="8"/>
      <c r="N64" s="8"/>
      <c r="O64" s="8"/>
      <c r="P64" s="8"/>
      <c r="Q64" s="8"/>
      <c r="R64" s="8"/>
      <c r="S64" s="8"/>
    </row>
    <row r="65" spans="1:19" ht="14.4" thickBot="1" x14ac:dyDescent="0.3">
      <c r="A65" s="50"/>
      <c r="B65" s="50"/>
      <c r="C65" s="50"/>
      <c r="D65" s="58"/>
      <c r="E65" s="25">
        <v>4</v>
      </c>
      <c r="F65" s="25">
        <v>2</v>
      </c>
      <c r="G65" s="25">
        <v>2</v>
      </c>
      <c r="H65" s="25">
        <v>6</v>
      </c>
      <c r="I65" s="25">
        <f t="shared" si="2"/>
        <v>6</v>
      </c>
      <c r="J65" s="2" t="s">
        <v>49</v>
      </c>
      <c r="K65" s="8" t="s">
        <v>74</v>
      </c>
      <c r="L65" s="8"/>
      <c r="M65" s="8"/>
      <c r="N65" s="8"/>
      <c r="O65" s="8"/>
      <c r="P65" s="8"/>
      <c r="Q65" s="8"/>
      <c r="R65" s="8"/>
      <c r="S65" s="8"/>
    </row>
    <row r="66" spans="1:19" ht="14.4" thickBot="1" x14ac:dyDescent="0.3">
      <c r="A66" s="50"/>
      <c r="B66" s="50"/>
      <c r="C66" s="50"/>
      <c r="D66" s="59"/>
      <c r="E66" s="25">
        <v>4</v>
      </c>
      <c r="F66" s="25">
        <v>12</v>
      </c>
      <c r="G66" s="25">
        <v>4</v>
      </c>
      <c r="H66" s="25">
        <v>1</v>
      </c>
      <c r="I66" s="25">
        <f t="shared" si="2"/>
        <v>3</v>
      </c>
      <c r="J66" s="2" t="s">
        <v>49</v>
      </c>
      <c r="K66" s="8" t="s">
        <v>74</v>
      </c>
      <c r="L66" s="8"/>
      <c r="M66" s="8"/>
      <c r="N66" s="8"/>
      <c r="O66" s="8"/>
      <c r="P66" s="8"/>
      <c r="Q66" s="8"/>
      <c r="R66" s="8"/>
      <c r="S66" s="8"/>
    </row>
    <row r="67" spans="1:19" ht="14.4" thickBot="1" x14ac:dyDescent="0.3">
      <c r="A67" s="50"/>
      <c r="B67" s="50">
        <v>104</v>
      </c>
      <c r="C67" s="50">
        <v>15</v>
      </c>
      <c r="D67" s="57">
        <v>64</v>
      </c>
      <c r="E67" s="38">
        <v>4</v>
      </c>
      <c r="F67" s="38">
        <v>4</v>
      </c>
      <c r="G67" s="38">
        <v>4</v>
      </c>
      <c r="H67" s="38">
        <v>1</v>
      </c>
      <c r="I67" s="38">
        <f t="shared" si="2"/>
        <v>1</v>
      </c>
      <c r="J67" s="8" t="s">
        <v>46</v>
      </c>
      <c r="K67" s="8" t="s">
        <v>74</v>
      </c>
      <c r="L67" s="8"/>
      <c r="M67" s="8"/>
      <c r="N67" s="8"/>
      <c r="O67" s="8"/>
      <c r="P67" s="8"/>
      <c r="Q67" s="8"/>
      <c r="R67" s="8"/>
      <c r="S67" s="8"/>
    </row>
    <row r="68" spans="1:19" ht="14.4" thickBot="1" x14ac:dyDescent="0.3">
      <c r="A68" s="50"/>
      <c r="B68" s="50"/>
      <c r="C68" s="50"/>
      <c r="D68" s="58"/>
      <c r="E68" s="38">
        <v>4</v>
      </c>
      <c r="F68" s="38">
        <v>2</v>
      </c>
      <c r="G68" s="38">
        <v>2</v>
      </c>
      <c r="H68" s="38">
        <v>2</v>
      </c>
      <c r="I68" s="38">
        <f t="shared" si="2"/>
        <v>2</v>
      </c>
      <c r="J68" s="8" t="s">
        <v>47</v>
      </c>
      <c r="K68" s="8" t="s">
        <v>74</v>
      </c>
      <c r="L68" s="8"/>
      <c r="M68" s="8"/>
      <c r="N68" s="8"/>
      <c r="O68" s="8"/>
      <c r="P68" s="8"/>
      <c r="Q68" s="8"/>
      <c r="R68" s="8"/>
      <c r="S68" s="8"/>
    </row>
    <row r="69" spans="1:19" ht="14.4" thickBot="1" x14ac:dyDescent="0.3">
      <c r="A69" s="50"/>
      <c r="B69" s="50"/>
      <c r="C69" s="50"/>
      <c r="D69" s="58"/>
      <c r="E69" s="38">
        <v>4</v>
      </c>
      <c r="F69" s="38">
        <v>2</v>
      </c>
      <c r="G69" s="38">
        <v>2</v>
      </c>
      <c r="H69" s="38">
        <v>4</v>
      </c>
      <c r="I69" s="38">
        <f t="shared" si="2"/>
        <v>4</v>
      </c>
      <c r="J69" s="8" t="s">
        <v>47</v>
      </c>
      <c r="K69" s="8" t="s">
        <v>74</v>
      </c>
      <c r="L69" s="8"/>
      <c r="M69" s="8"/>
      <c r="N69" s="8"/>
      <c r="O69" s="8"/>
      <c r="P69" s="8"/>
      <c r="Q69" s="8"/>
      <c r="R69" s="8"/>
      <c r="S69" s="8"/>
    </row>
    <row r="70" spans="1:19" ht="14.4" thickBot="1" x14ac:dyDescent="0.3">
      <c r="A70" s="50"/>
      <c r="B70" s="50"/>
      <c r="C70" s="50"/>
      <c r="D70" s="58"/>
      <c r="E70" s="38">
        <v>4</v>
      </c>
      <c r="F70" s="38">
        <v>2</v>
      </c>
      <c r="G70" s="38">
        <v>2</v>
      </c>
      <c r="H70" s="38">
        <v>6</v>
      </c>
      <c r="I70" s="38">
        <f t="shared" si="2"/>
        <v>6</v>
      </c>
      <c r="J70" s="8" t="s">
        <v>46</v>
      </c>
      <c r="K70" s="8" t="s">
        <v>74</v>
      </c>
      <c r="L70" s="8"/>
      <c r="M70" s="8"/>
      <c r="N70" s="8"/>
      <c r="O70" s="8"/>
      <c r="P70" s="8"/>
      <c r="Q70" s="8"/>
      <c r="R70" s="8"/>
      <c r="S70" s="8"/>
    </row>
    <row r="71" spans="1:19" ht="14.4" thickBot="1" x14ac:dyDescent="0.3">
      <c r="A71" s="50"/>
      <c r="B71" s="50"/>
      <c r="C71" s="50"/>
      <c r="D71" s="59"/>
      <c r="E71" s="38">
        <v>4</v>
      </c>
      <c r="F71" s="38">
        <v>12</v>
      </c>
      <c r="G71" s="38">
        <v>4</v>
      </c>
      <c r="H71" s="38">
        <v>1</v>
      </c>
      <c r="I71" s="38">
        <f t="shared" si="2"/>
        <v>3</v>
      </c>
      <c r="J71" s="8" t="s">
        <v>47</v>
      </c>
      <c r="K71" s="8" t="s">
        <v>74</v>
      </c>
      <c r="L71" s="8"/>
      <c r="M71" s="8"/>
      <c r="N71" s="8"/>
      <c r="O71" s="8"/>
      <c r="P71" s="8"/>
      <c r="Q71" s="8"/>
      <c r="R71" s="8"/>
      <c r="S71" s="8"/>
    </row>
    <row r="72" spans="1:19" ht="14.4" thickBot="1" x14ac:dyDescent="0.3">
      <c r="A72" s="50"/>
      <c r="B72" s="50">
        <v>132</v>
      </c>
      <c r="C72" s="50">
        <v>30</v>
      </c>
      <c r="D72" s="57">
        <v>32</v>
      </c>
      <c r="E72" s="25">
        <v>4</v>
      </c>
      <c r="F72" s="25">
        <v>4</v>
      </c>
      <c r="G72" s="25">
        <v>4</v>
      </c>
      <c r="H72" s="25">
        <v>1</v>
      </c>
      <c r="I72" s="25">
        <f t="shared" si="2"/>
        <v>1</v>
      </c>
      <c r="J72" s="2" t="s">
        <v>50</v>
      </c>
      <c r="K72" s="8" t="s">
        <v>72</v>
      </c>
      <c r="L72" s="8"/>
      <c r="M72" s="8"/>
      <c r="N72" s="8"/>
      <c r="O72" s="8"/>
      <c r="P72" s="8"/>
      <c r="Q72" s="8"/>
      <c r="R72" s="8"/>
      <c r="S72" s="8"/>
    </row>
    <row r="73" spans="1:19" ht="14.4" thickBot="1" x14ac:dyDescent="0.3">
      <c r="A73" s="50"/>
      <c r="B73" s="50"/>
      <c r="C73" s="50"/>
      <c r="D73" s="58"/>
      <c r="E73" s="25">
        <v>4</v>
      </c>
      <c r="F73" s="25">
        <v>2</v>
      </c>
      <c r="G73" s="25">
        <v>2</v>
      </c>
      <c r="H73" s="25">
        <v>2</v>
      </c>
      <c r="I73" s="25">
        <f t="shared" si="2"/>
        <v>2</v>
      </c>
      <c r="J73" s="2" t="s">
        <v>51</v>
      </c>
      <c r="K73" s="8" t="s">
        <v>72</v>
      </c>
      <c r="L73" s="8"/>
      <c r="M73" s="8"/>
      <c r="N73" s="8"/>
      <c r="O73" s="8"/>
      <c r="P73" s="8"/>
      <c r="Q73" s="8"/>
      <c r="R73" s="8"/>
      <c r="S73" s="8"/>
    </row>
    <row r="74" spans="1:19" ht="14.4" thickBot="1" x14ac:dyDescent="0.3">
      <c r="A74" s="50"/>
      <c r="B74" s="50"/>
      <c r="C74" s="50"/>
      <c r="D74" s="58"/>
      <c r="E74" s="25">
        <v>4</v>
      </c>
      <c r="F74" s="25">
        <v>2</v>
      </c>
      <c r="G74" s="25">
        <v>2</v>
      </c>
      <c r="H74" s="25">
        <v>4</v>
      </c>
      <c r="I74" s="25">
        <f t="shared" si="2"/>
        <v>4</v>
      </c>
      <c r="J74" s="2"/>
      <c r="K74" s="8" t="s">
        <v>72</v>
      </c>
      <c r="L74" s="8"/>
      <c r="M74" s="8"/>
      <c r="N74" s="8"/>
      <c r="O74" s="8"/>
      <c r="P74" s="8"/>
      <c r="Q74" s="8"/>
      <c r="R74" s="8"/>
      <c r="S74" s="8"/>
    </row>
    <row r="75" spans="1:19" ht="14.4" thickBot="1" x14ac:dyDescent="0.3">
      <c r="A75" s="50"/>
      <c r="B75" s="50"/>
      <c r="C75" s="50"/>
      <c r="D75" s="58"/>
      <c r="E75" s="25">
        <v>4</v>
      </c>
      <c r="F75" s="25">
        <v>4</v>
      </c>
      <c r="G75" s="25">
        <v>4</v>
      </c>
      <c r="H75" s="25">
        <v>6</v>
      </c>
      <c r="I75" s="25">
        <f t="shared" si="2"/>
        <v>6</v>
      </c>
      <c r="J75" s="2" t="s">
        <v>52</v>
      </c>
      <c r="K75" s="8" t="s">
        <v>72</v>
      </c>
      <c r="L75" s="8"/>
      <c r="M75" s="8"/>
      <c r="N75" s="8"/>
      <c r="O75" s="8"/>
      <c r="P75" s="8"/>
      <c r="Q75" s="8"/>
      <c r="R75" s="8"/>
      <c r="S75" s="8"/>
    </row>
    <row r="76" spans="1:19" ht="14.4" thickBot="1" x14ac:dyDescent="0.3">
      <c r="A76" s="50"/>
      <c r="B76" s="50"/>
      <c r="C76" s="50"/>
      <c r="D76" s="59"/>
      <c r="E76" s="25">
        <v>4</v>
      </c>
      <c r="F76" s="25">
        <v>12</v>
      </c>
      <c r="G76" s="25">
        <v>4</v>
      </c>
      <c r="H76" s="25">
        <v>1</v>
      </c>
      <c r="I76" s="25">
        <f t="shared" si="2"/>
        <v>3</v>
      </c>
      <c r="J76" s="2" t="s">
        <v>51</v>
      </c>
      <c r="K76" s="8" t="s">
        <v>72</v>
      </c>
      <c r="L76" s="8"/>
      <c r="M76" s="8"/>
      <c r="N76" s="8"/>
      <c r="O76" s="8"/>
      <c r="P76" s="8"/>
      <c r="Q76" s="8"/>
      <c r="R76" s="8"/>
      <c r="S76" s="8"/>
    </row>
    <row r="77" spans="1:19" ht="14.4" thickBot="1" x14ac:dyDescent="0.3">
      <c r="A77" s="50"/>
      <c r="B77" s="50">
        <v>268</v>
      </c>
      <c r="C77" s="50">
        <v>15</v>
      </c>
      <c r="D77" s="57">
        <v>32</v>
      </c>
      <c r="E77" s="38">
        <v>4</v>
      </c>
      <c r="F77" s="38">
        <v>2</v>
      </c>
      <c r="G77" s="38">
        <v>2</v>
      </c>
      <c r="H77" s="38">
        <v>1</v>
      </c>
      <c r="I77" s="38">
        <f t="shared" si="2"/>
        <v>1</v>
      </c>
      <c r="J77" s="8" t="s">
        <v>53</v>
      </c>
      <c r="K77" s="8" t="s">
        <v>72</v>
      </c>
      <c r="L77" s="8"/>
      <c r="M77" s="8"/>
      <c r="N77" s="8"/>
      <c r="O77" s="8"/>
      <c r="P77" s="8"/>
      <c r="Q77" s="8"/>
      <c r="R77" s="8"/>
      <c r="S77" s="8"/>
    </row>
    <row r="78" spans="1:19" ht="14.4" thickBot="1" x14ac:dyDescent="0.3">
      <c r="A78" s="50"/>
      <c r="B78" s="50"/>
      <c r="C78" s="50"/>
      <c r="D78" s="58"/>
      <c r="E78" s="38">
        <v>4</v>
      </c>
      <c r="F78" s="38">
        <v>4</v>
      </c>
      <c r="G78" s="38">
        <v>4</v>
      </c>
      <c r="H78" s="38">
        <v>2</v>
      </c>
      <c r="I78" s="38">
        <f t="shared" si="2"/>
        <v>2</v>
      </c>
      <c r="J78" s="8" t="s">
        <v>54</v>
      </c>
      <c r="K78" s="8" t="s">
        <v>72</v>
      </c>
      <c r="L78" s="8"/>
      <c r="M78" s="8"/>
      <c r="N78" s="8"/>
      <c r="O78" s="8"/>
      <c r="P78" s="8"/>
      <c r="Q78" s="8"/>
      <c r="R78" s="8"/>
      <c r="S78" s="8"/>
    </row>
    <row r="79" spans="1:19" ht="14.4" thickBot="1" x14ac:dyDescent="0.3">
      <c r="A79" s="50"/>
      <c r="B79" s="50"/>
      <c r="C79" s="50"/>
      <c r="D79" s="58"/>
      <c r="E79" s="38">
        <v>4</v>
      </c>
      <c r="F79" s="38">
        <v>2</v>
      </c>
      <c r="G79" s="38">
        <v>2</v>
      </c>
      <c r="H79" s="38">
        <v>4</v>
      </c>
      <c r="I79" s="38">
        <f t="shared" si="2"/>
        <v>4</v>
      </c>
      <c r="J79" s="8" t="s">
        <v>55</v>
      </c>
      <c r="K79" s="8" t="s">
        <v>72</v>
      </c>
      <c r="L79" s="8"/>
      <c r="M79" s="8"/>
      <c r="N79" s="8"/>
      <c r="O79" s="8"/>
      <c r="P79" s="8"/>
      <c r="Q79" s="8"/>
      <c r="R79" s="8"/>
      <c r="S79" s="8"/>
    </row>
    <row r="80" spans="1:19" ht="14.4" thickBot="1" x14ac:dyDescent="0.3">
      <c r="A80" s="50"/>
      <c r="B80" s="50"/>
      <c r="C80" s="50"/>
      <c r="D80" s="58"/>
      <c r="E80" s="38">
        <v>4</v>
      </c>
      <c r="F80" s="38">
        <v>2</v>
      </c>
      <c r="G80" s="38">
        <v>2</v>
      </c>
      <c r="H80" s="38">
        <v>6</v>
      </c>
      <c r="I80" s="38">
        <f t="shared" si="2"/>
        <v>6</v>
      </c>
      <c r="J80" s="8" t="s">
        <v>56</v>
      </c>
      <c r="K80" s="8" t="s">
        <v>72</v>
      </c>
      <c r="L80" s="8"/>
      <c r="M80" s="8"/>
      <c r="N80" s="8"/>
      <c r="O80" s="8"/>
      <c r="P80" s="8"/>
      <c r="Q80" s="8"/>
      <c r="R80" s="8"/>
      <c r="S80" s="8"/>
    </row>
    <row r="81" spans="1:19" ht="14.4" thickBot="1" x14ac:dyDescent="0.3">
      <c r="A81" s="50"/>
      <c r="B81" s="50"/>
      <c r="C81" s="50"/>
      <c r="D81" s="59"/>
      <c r="E81" s="38">
        <v>4</v>
      </c>
      <c r="F81" s="38">
        <v>12</v>
      </c>
      <c r="G81" s="38">
        <v>4</v>
      </c>
      <c r="H81" s="38">
        <v>1</v>
      </c>
      <c r="I81" s="38">
        <f t="shared" si="2"/>
        <v>3</v>
      </c>
      <c r="J81" s="8" t="s">
        <v>55</v>
      </c>
      <c r="K81" s="8" t="s">
        <v>72</v>
      </c>
      <c r="L81" s="8"/>
      <c r="M81" s="8"/>
      <c r="N81" s="8"/>
      <c r="O81" s="8"/>
      <c r="P81" s="8"/>
      <c r="Q81" s="8"/>
      <c r="R81" s="8"/>
      <c r="S81" s="8"/>
    </row>
    <row r="82" spans="1:19" ht="14.4" thickBot="1" x14ac:dyDescent="0.3">
      <c r="A82" s="50"/>
      <c r="B82" s="50">
        <v>272</v>
      </c>
      <c r="C82" s="50">
        <v>30</v>
      </c>
      <c r="D82" s="57">
        <v>16</v>
      </c>
      <c r="E82" s="25">
        <v>4</v>
      </c>
      <c r="F82" s="25">
        <v>4</v>
      </c>
      <c r="G82" s="25">
        <v>4</v>
      </c>
      <c r="H82" s="25">
        <v>1</v>
      </c>
      <c r="I82" s="25">
        <f t="shared" si="2"/>
        <v>1</v>
      </c>
      <c r="J82" s="2" t="s">
        <v>57</v>
      </c>
      <c r="K82" s="8" t="s">
        <v>72</v>
      </c>
      <c r="L82" s="8"/>
      <c r="M82" s="8"/>
      <c r="N82" s="8"/>
      <c r="O82" s="8"/>
      <c r="P82" s="8"/>
      <c r="Q82" s="8"/>
      <c r="R82" s="8"/>
      <c r="S82" s="8"/>
    </row>
    <row r="83" spans="1:19" ht="14.4" thickBot="1" x14ac:dyDescent="0.3">
      <c r="A83" s="50"/>
      <c r="B83" s="50"/>
      <c r="C83" s="50"/>
      <c r="D83" s="58"/>
      <c r="E83" s="25">
        <v>4</v>
      </c>
      <c r="F83" s="25">
        <v>2</v>
      </c>
      <c r="G83" s="25">
        <v>2</v>
      </c>
      <c r="H83" s="25">
        <v>2</v>
      </c>
      <c r="I83" s="25">
        <f t="shared" si="2"/>
        <v>2</v>
      </c>
      <c r="J83" s="2" t="s">
        <v>58</v>
      </c>
      <c r="K83" s="8" t="s">
        <v>72</v>
      </c>
      <c r="L83" s="8"/>
      <c r="M83" s="8"/>
      <c r="N83" s="8"/>
      <c r="O83" s="8"/>
      <c r="P83" s="8"/>
      <c r="Q83" s="8"/>
      <c r="R83" s="8"/>
      <c r="S83" s="8"/>
    </row>
    <row r="84" spans="1:19" ht="14.4" thickBot="1" x14ac:dyDescent="0.3">
      <c r="A84" s="50"/>
      <c r="B84" s="50"/>
      <c r="C84" s="50"/>
      <c r="D84" s="58"/>
      <c r="E84" s="25">
        <v>4</v>
      </c>
      <c r="F84" s="25">
        <v>2</v>
      </c>
      <c r="G84" s="25">
        <v>2</v>
      </c>
      <c r="H84" s="25">
        <v>4</v>
      </c>
      <c r="I84" s="25">
        <f t="shared" si="2"/>
        <v>4</v>
      </c>
      <c r="J84" s="2" t="s">
        <v>58</v>
      </c>
      <c r="K84" s="8" t="s">
        <v>72</v>
      </c>
      <c r="L84" s="8"/>
      <c r="M84" s="8"/>
      <c r="N84" s="8"/>
      <c r="O84" s="8"/>
      <c r="P84" s="8"/>
      <c r="Q84" s="8"/>
      <c r="R84" s="8"/>
      <c r="S84" s="8"/>
    </row>
    <row r="85" spans="1:19" ht="14.4" thickBot="1" x14ac:dyDescent="0.3">
      <c r="A85" s="50"/>
      <c r="B85" s="50"/>
      <c r="C85" s="50"/>
      <c r="D85" s="58"/>
      <c r="E85" s="25">
        <v>4</v>
      </c>
      <c r="F85" s="25">
        <v>2</v>
      </c>
      <c r="G85" s="25">
        <v>2</v>
      </c>
      <c r="H85" s="25">
        <v>6</v>
      </c>
      <c r="I85" s="25">
        <f t="shared" si="2"/>
        <v>6</v>
      </c>
      <c r="J85" s="2" t="s">
        <v>59</v>
      </c>
      <c r="K85" s="8" t="s">
        <v>72</v>
      </c>
      <c r="L85" s="8"/>
      <c r="M85" s="8"/>
      <c r="N85" s="8"/>
      <c r="O85" s="8"/>
      <c r="P85" s="8"/>
      <c r="Q85" s="8"/>
      <c r="R85" s="8"/>
      <c r="S85" s="8"/>
    </row>
    <row r="86" spans="1:19" ht="14.4" thickBot="1" x14ac:dyDescent="0.3">
      <c r="A86" s="50"/>
      <c r="B86" s="50"/>
      <c r="C86" s="50"/>
      <c r="D86" s="59"/>
      <c r="E86" s="25">
        <v>4</v>
      </c>
      <c r="F86" s="25">
        <v>12</v>
      </c>
      <c r="G86" s="25">
        <v>4</v>
      </c>
      <c r="H86" s="25">
        <v>1</v>
      </c>
      <c r="I86" s="25">
        <f t="shared" si="2"/>
        <v>3</v>
      </c>
      <c r="J86" s="2" t="s">
        <v>58</v>
      </c>
      <c r="K86" s="8" t="s">
        <v>72</v>
      </c>
      <c r="L86" s="8"/>
      <c r="M86" s="8"/>
      <c r="N86" s="8"/>
      <c r="O86" s="8"/>
      <c r="P86" s="8"/>
      <c r="Q86" s="8"/>
      <c r="R86" s="8"/>
      <c r="S86" s="8"/>
    </row>
    <row r="87" spans="1:19" ht="14.4" thickBot="1" x14ac:dyDescent="0.3">
      <c r="A87" s="50" t="s">
        <v>1</v>
      </c>
      <c r="B87" s="25">
        <v>24</v>
      </c>
      <c r="C87" s="25">
        <v>120</v>
      </c>
      <c r="D87" s="25">
        <v>16</v>
      </c>
      <c r="E87" s="25">
        <v>4</v>
      </c>
      <c r="F87" s="25">
        <v>2</v>
      </c>
      <c r="G87" s="25">
        <v>2</v>
      </c>
      <c r="H87" s="25">
        <v>1</v>
      </c>
      <c r="I87" s="25">
        <f t="shared" si="2"/>
        <v>1</v>
      </c>
      <c r="J87" s="2"/>
      <c r="K87" s="8"/>
      <c r="L87" s="8"/>
      <c r="M87" s="8"/>
      <c r="N87" s="8"/>
      <c r="O87" s="8"/>
      <c r="P87" s="8"/>
      <c r="Q87" s="8"/>
      <c r="R87" s="8"/>
      <c r="S87" s="8"/>
    </row>
    <row r="88" spans="1:19" ht="14.4" thickBot="1" x14ac:dyDescent="0.3">
      <c r="A88" s="50"/>
      <c r="B88" s="50">
        <v>32</v>
      </c>
      <c r="C88" s="50">
        <v>120</v>
      </c>
      <c r="D88" s="51">
        <v>16</v>
      </c>
      <c r="E88" s="25">
        <v>4</v>
      </c>
      <c r="F88" s="25">
        <v>4</v>
      </c>
      <c r="G88" s="25">
        <v>4</v>
      </c>
      <c r="H88" s="25">
        <v>1</v>
      </c>
      <c r="I88" s="25">
        <f t="shared" si="2"/>
        <v>1</v>
      </c>
      <c r="J88" s="2" t="s">
        <v>60</v>
      </c>
      <c r="K88" s="8" t="s">
        <v>74</v>
      </c>
      <c r="L88" s="8"/>
      <c r="M88" s="8"/>
      <c r="N88" s="8"/>
      <c r="O88" s="8"/>
      <c r="P88" s="8"/>
      <c r="Q88" s="8"/>
      <c r="R88" s="8"/>
      <c r="S88" s="8"/>
    </row>
    <row r="89" spans="1:19" ht="14.4" thickBot="1" x14ac:dyDescent="0.3">
      <c r="A89" s="50"/>
      <c r="B89" s="50"/>
      <c r="C89" s="50"/>
      <c r="D89" s="52"/>
      <c r="E89" s="25">
        <v>4</v>
      </c>
      <c r="F89" s="25">
        <v>2</v>
      </c>
      <c r="G89" s="25">
        <v>2</v>
      </c>
      <c r="H89" s="25">
        <v>2</v>
      </c>
      <c r="I89" s="25">
        <f t="shared" si="2"/>
        <v>2</v>
      </c>
      <c r="J89" s="2" t="s">
        <v>61</v>
      </c>
      <c r="K89" s="8" t="s">
        <v>331</v>
      </c>
      <c r="L89" s="8"/>
      <c r="M89" s="8"/>
      <c r="N89" s="8"/>
      <c r="O89" s="8"/>
      <c r="P89" s="8"/>
      <c r="Q89" s="8"/>
      <c r="R89" s="8"/>
      <c r="S89" s="8"/>
    </row>
    <row r="90" spans="1:19" ht="14.4" thickBot="1" x14ac:dyDescent="0.3">
      <c r="A90" s="50"/>
      <c r="B90" s="50"/>
      <c r="C90" s="50"/>
      <c r="D90" s="52"/>
      <c r="E90" s="25">
        <v>4</v>
      </c>
      <c r="F90" s="25">
        <v>2</v>
      </c>
      <c r="G90" s="25">
        <v>2</v>
      </c>
      <c r="H90" s="25">
        <v>4</v>
      </c>
      <c r="I90" s="25">
        <f>(F90 * H90)/G90</f>
        <v>4</v>
      </c>
      <c r="J90" s="2" t="s">
        <v>62</v>
      </c>
      <c r="K90" s="8" t="s">
        <v>332</v>
      </c>
      <c r="L90" s="8"/>
      <c r="M90" s="8"/>
      <c r="N90" s="8"/>
      <c r="O90" s="8"/>
      <c r="P90" s="8"/>
      <c r="Q90" s="8"/>
      <c r="R90" s="8"/>
      <c r="S90" s="8"/>
    </row>
    <row r="91" spans="1:19" ht="14.4" thickBot="1" x14ac:dyDescent="0.3">
      <c r="A91" s="50"/>
      <c r="B91" s="50"/>
      <c r="C91" s="50"/>
      <c r="D91" s="52"/>
      <c r="E91" s="25">
        <v>4</v>
      </c>
      <c r="F91" s="25">
        <v>2</v>
      </c>
      <c r="G91" s="25">
        <v>2</v>
      </c>
      <c r="H91" s="25">
        <v>6</v>
      </c>
      <c r="I91" s="25">
        <f t="shared" si="2"/>
        <v>6</v>
      </c>
      <c r="J91" s="2" t="s">
        <v>63</v>
      </c>
      <c r="K91" s="8" t="s">
        <v>332</v>
      </c>
      <c r="L91" s="8"/>
      <c r="M91" s="8"/>
      <c r="N91" s="8"/>
      <c r="O91" s="8"/>
      <c r="P91" s="8"/>
      <c r="Q91" s="8"/>
      <c r="R91" s="8"/>
      <c r="S91" s="8"/>
    </row>
    <row r="92" spans="1:19" ht="14.4" thickBot="1" x14ac:dyDescent="0.3">
      <c r="A92" s="50"/>
      <c r="B92" s="50"/>
      <c r="C92" s="50"/>
      <c r="D92" s="52"/>
      <c r="E92" s="25">
        <v>4</v>
      </c>
      <c r="F92" s="25">
        <v>12</v>
      </c>
      <c r="G92" s="25">
        <v>4</v>
      </c>
      <c r="H92" s="25">
        <v>1</v>
      </c>
      <c r="I92" s="25">
        <f t="shared" si="2"/>
        <v>3</v>
      </c>
      <c r="J92" s="2" t="s">
        <v>61</v>
      </c>
      <c r="K92" s="8" t="s">
        <v>74</v>
      </c>
      <c r="L92" s="8"/>
      <c r="M92" s="8"/>
      <c r="N92" s="8"/>
      <c r="O92" s="8"/>
      <c r="P92" s="8"/>
      <c r="Q92" s="8"/>
      <c r="R92" s="8"/>
      <c r="S92" s="8"/>
    </row>
    <row r="93" spans="1:19" ht="14.4" thickBot="1" x14ac:dyDescent="0.3">
      <c r="A93" s="50"/>
      <c r="B93" s="50"/>
      <c r="C93" s="50"/>
      <c r="D93" s="52"/>
      <c r="E93" s="25">
        <v>4</v>
      </c>
      <c r="F93" s="25">
        <v>12</v>
      </c>
      <c r="G93" s="25">
        <v>6</v>
      </c>
      <c r="H93" s="25">
        <v>1</v>
      </c>
      <c r="I93" s="25">
        <f t="shared" si="2"/>
        <v>2</v>
      </c>
      <c r="J93" s="2"/>
      <c r="K93" s="8"/>
      <c r="L93" s="8"/>
      <c r="M93" s="8"/>
      <c r="N93" s="8"/>
      <c r="O93" s="8"/>
      <c r="P93" s="8"/>
      <c r="Q93" s="8"/>
      <c r="R93" s="8"/>
      <c r="S93" s="8"/>
    </row>
    <row r="94" spans="1:19" ht="14.4" thickBot="1" x14ac:dyDescent="0.3">
      <c r="A94" s="50"/>
      <c r="B94" s="50"/>
      <c r="C94" s="50"/>
      <c r="D94" s="53"/>
      <c r="E94" s="25">
        <v>4</v>
      </c>
      <c r="F94" s="25">
        <v>12</v>
      </c>
      <c r="G94" s="25">
        <v>12</v>
      </c>
      <c r="H94" s="25">
        <v>1</v>
      </c>
      <c r="I94" s="25">
        <f t="shared" si="2"/>
        <v>1</v>
      </c>
      <c r="J94" s="2"/>
      <c r="K94" s="8"/>
      <c r="L94" s="8"/>
      <c r="M94" s="8"/>
      <c r="N94" s="8"/>
      <c r="O94" s="8"/>
      <c r="P94" s="8"/>
      <c r="Q94" s="8"/>
      <c r="R94" s="8"/>
      <c r="S94" s="8"/>
    </row>
    <row r="95" spans="1:19" ht="14.4" thickBot="1" x14ac:dyDescent="0.3">
      <c r="A95" s="50"/>
      <c r="B95" s="50">
        <v>64</v>
      </c>
      <c r="C95" s="50">
        <v>120</v>
      </c>
      <c r="D95" s="51">
        <v>16</v>
      </c>
      <c r="E95" s="25">
        <v>4</v>
      </c>
      <c r="F95" s="25">
        <v>4</v>
      </c>
      <c r="G95" s="25">
        <v>4</v>
      </c>
      <c r="H95" s="25">
        <v>1</v>
      </c>
      <c r="I95" s="25">
        <f t="shared" si="2"/>
        <v>1</v>
      </c>
      <c r="J95" s="2" t="s">
        <v>64</v>
      </c>
      <c r="K95" s="8" t="s">
        <v>332</v>
      </c>
      <c r="L95" s="8"/>
      <c r="M95" s="8"/>
      <c r="N95" s="8"/>
      <c r="O95" s="8"/>
      <c r="P95" s="8"/>
      <c r="Q95" s="8"/>
      <c r="R95" s="8"/>
      <c r="S95" s="8"/>
    </row>
    <row r="96" spans="1:19" ht="14.4" thickBot="1" x14ac:dyDescent="0.3">
      <c r="A96" s="50"/>
      <c r="B96" s="50"/>
      <c r="C96" s="50"/>
      <c r="D96" s="52"/>
      <c r="E96" s="25">
        <v>4</v>
      </c>
      <c r="F96" s="25">
        <v>2</v>
      </c>
      <c r="G96" s="25">
        <v>2</v>
      </c>
      <c r="H96" s="25">
        <v>2</v>
      </c>
      <c r="I96" s="25">
        <f t="shared" si="2"/>
        <v>2</v>
      </c>
      <c r="J96" s="2" t="s">
        <v>65</v>
      </c>
      <c r="K96" s="8" t="s">
        <v>332</v>
      </c>
      <c r="L96" s="8"/>
      <c r="M96" s="8"/>
      <c r="N96" s="8"/>
      <c r="O96" s="8"/>
      <c r="P96" s="8"/>
      <c r="Q96" s="8"/>
      <c r="R96" s="8"/>
      <c r="S96" s="8"/>
    </row>
    <row r="97" spans="1:19" ht="14.4" thickBot="1" x14ac:dyDescent="0.3">
      <c r="A97" s="50"/>
      <c r="B97" s="50"/>
      <c r="C97" s="50"/>
      <c r="D97" s="52"/>
      <c r="E97" s="25">
        <v>4</v>
      </c>
      <c r="F97" s="25">
        <v>2</v>
      </c>
      <c r="G97" s="25">
        <v>2</v>
      </c>
      <c r="H97" s="25">
        <v>4</v>
      </c>
      <c r="I97" s="25">
        <f t="shared" si="2"/>
        <v>4</v>
      </c>
      <c r="J97" s="2" t="s">
        <v>65</v>
      </c>
      <c r="K97" s="8" t="s">
        <v>332</v>
      </c>
      <c r="L97" s="8"/>
      <c r="M97" s="8"/>
      <c r="N97" s="8"/>
      <c r="O97" s="8"/>
      <c r="P97" s="8"/>
      <c r="Q97" s="8"/>
      <c r="R97" s="8"/>
      <c r="S97" s="8"/>
    </row>
    <row r="98" spans="1:19" ht="14.4" thickBot="1" x14ac:dyDescent="0.3">
      <c r="A98" s="50"/>
      <c r="B98" s="50"/>
      <c r="C98" s="50"/>
      <c r="D98" s="52"/>
      <c r="E98" s="25">
        <v>4</v>
      </c>
      <c r="F98" s="25">
        <v>2</v>
      </c>
      <c r="G98" s="25">
        <v>2</v>
      </c>
      <c r="H98" s="25">
        <v>6</v>
      </c>
      <c r="I98" s="25">
        <f t="shared" si="2"/>
        <v>6</v>
      </c>
      <c r="J98" s="2" t="s">
        <v>65</v>
      </c>
      <c r="K98" s="8" t="s">
        <v>332</v>
      </c>
      <c r="L98" s="8"/>
      <c r="M98" s="8"/>
      <c r="N98" s="8"/>
      <c r="O98" s="8"/>
      <c r="P98" s="8"/>
      <c r="Q98" s="8"/>
      <c r="R98" s="8"/>
      <c r="S98" s="8"/>
    </row>
    <row r="99" spans="1:19" ht="14.4" thickBot="1" x14ac:dyDescent="0.3">
      <c r="A99" s="50"/>
      <c r="B99" s="50"/>
      <c r="C99" s="50"/>
      <c r="D99" s="52"/>
      <c r="E99" s="25">
        <v>4</v>
      </c>
      <c r="F99" s="25">
        <v>12</v>
      </c>
      <c r="G99" s="25">
        <v>4</v>
      </c>
      <c r="H99" s="25">
        <v>1</v>
      </c>
      <c r="I99" s="25">
        <f t="shared" si="2"/>
        <v>3</v>
      </c>
      <c r="J99" s="2" t="s">
        <v>66</v>
      </c>
      <c r="K99" s="8" t="s">
        <v>332</v>
      </c>
      <c r="L99" s="8"/>
      <c r="M99" s="8"/>
      <c r="N99" s="8"/>
      <c r="O99" s="8"/>
      <c r="P99" s="8"/>
      <c r="Q99" s="8"/>
      <c r="R99" s="8"/>
      <c r="S99" s="8"/>
    </row>
    <row r="100" spans="1:19" ht="14.4" thickBot="1" x14ac:dyDescent="0.3">
      <c r="A100" s="50"/>
      <c r="B100" s="50"/>
      <c r="C100" s="50"/>
      <c r="D100" s="52"/>
      <c r="E100" s="37">
        <v>4</v>
      </c>
      <c r="F100" s="37">
        <v>12</v>
      </c>
      <c r="G100" s="37">
        <v>6</v>
      </c>
      <c r="H100" s="37">
        <v>1</v>
      </c>
      <c r="I100" s="25">
        <f t="shared" si="2"/>
        <v>2</v>
      </c>
      <c r="J100" s="2"/>
      <c r="K100" s="8"/>
      <c r="L100" s="8"/>
      <c r="M100" s="8"/>
      <c r="N100" s="8"/>
      <c r="O100" s="8"/>
      <c r="P100" s="8"/>
      <c r="Q100" s="8"/>
      <c r="R100" s="8"/>
      <c r="S100" s="8"/>
    </row>
    <row r="101" spans="1:19" ht="14.4" thickBot="1" x14ac:dyDescent="0.3">
      <c r="A101" s="50"/>
      <c r="B101" s="50"/>
      <c r="C101" s="50"/>
      <c r="D101" s="53"/>
      <c r="E101" s="37">
        <v>4</v>
      </c>
      <c r="F101" s="37">
        <v>12</v>
      </c>
      <c r="G101" s="37">
        <v>12</v>
      </c>
      <c r="H101" s="37">
        <v>1</v>
      </c>
      <c r="I101" s="25">
        <f t="shared" si="2"/>
        <v>1</v>
      </c>
      <c r="J101" s="2"/>
      <c r="K101" s="8"/>
      <c r="L101" s="8"/>
      <c r="M101" s="8"/>
      <c r="N101" s="8"/>
      <c r="O101" s="8"/>
      <c r="P101" s="8"/>
      <c r="Q101" s="8"/>
      <c r="R101" s="8"/>
      <c r="S101" s="8"/>
    </row>
    <row r="102" spans="1:19" ht="14.4" thickBot="1" x14ac:dyDescent="0.3">
      <c r="A102" s="50"/>
      <c r="B102" s="50">
        <v>128</v>
      </c>
      <c r="C102" s="50">
        <v>120</v>
      </c>
      <c r="D102" s="51">
        <v>8</v>
      </c>
      <c r="E102" s="25">
        <v>4</v>
      </c>
      <c r="F102" s="25">
        <v>4</v>
      </c>
      <c r="G102" s="25">
        <v>4</v>
      </c>
      <c r="H102" s="25">
        <v>1</v>
      </c>
      <c r="I102" s="25">
        <f t="shared" si="2"/>
        <v>1</v>
      </c>
      <c r="J102" s="2" t="s">
        <v>67</v>
      </c>
      <c r="K102" s="8" t="s">
        <v>71</v>
      </c>
      <c r="L102" s="8"/>
      <c r="M102" s="8"/>
      <c r="N102" s="8"/>
      <c r="O102" s="8"/>
      <c r="P102" s="8"/>
      <c r="Q102" s="8"/>
      <c r="R102" s="8"/>
      <c r="S102" s="8"/>
    </row>
    <row r="103" spans="1:19" ht="14.4" thickBot="1" x14ac:dyDescent="0.3">
      <c r="A103" s="50"/>
      <c r="B103" s="50"/>
      <c r="C103" s="50"/>
      <c r="D103" s="52"/>
      <c r="E103" s="25">
        <v>4</v>
      </c>
      <c r="F103" s="25">
        <v>2</v>
      </c>
      <c r="G103" s="25">
        <v>2</v>
      </c>
      <c r="H103" s="25">
        <v>2</v>
      </c>
      <c r="I103" s="25">
        <f t="shared" si="2"/>
        <v>2</v>
      </c>
      <c r="J103" s="2" t="s">
        <v>68</v>
      </c>
      <c r="K103" s="28" t="s">
        <v>70</v>
      </c>
      <c r="L103" s="28"/>
      <c r="M103" s="8"/>
      <c r="N103" s="8"/>
      <c r="O103" s="8"/>
      <c r="P103" s="8"/>
      <c r="Q103" s="8"/>
      <c r="R103" s="8"/>
      <c r="S103" s="8"/>
    </row>
    <row r="104" spans="1:19" ht="14.4" thickBot="1" x14ac:dyDescent="0.3">
      <c r="A104" s="50"/>
      <c r="B104" s="50"/>
      <c r="C104" s="50"/>
      <c r="D104" s="52"/>
      <c r="E104" s="25">
        <v>4</v>
      </c>
      <c r="F104" s="25">
        <v>2</v>
      </c>
      <c r="G104" s="25">
        <v>2</v>
      </c>
      <c r="H104" s="25">
        <v>4</v>
      </c>
      <c r="I104" s="25">
        <f t="shared" si="2"/>
        <v>4</v>
      </c>
      <c r="J104" s="2" t="s">
        <v>68</v>
      </c>
      <c r="K104" s="8" t="s">
        <v>71</v>
      </c>
      <c r="L104" s="8"/>
      <c r="M104" s="8"/>
      <c r="N104" s="8"/>
      <c r="O104" s="8"/>
      <c r="P104" s="8"/>
      <c r="Q104" s="8"/>
      <c r="R104" s="8"/>
      <c r="S104" s="8"/>
    </row>
    <row r="105" spans="1:19" ht="14.4" thickBot="1" x14ac:dyDescent="0.3">
      <c r="A105" s="50"/>
      <c r="B105" s="50"/>
      <c r="C105" s="50"/>
      <c r="D105" s="52"/>
      <c r="E105" s="25">
        <v>4</v>
      </c>
      <c r="F105" s="25">
        <v>2</v>
      </c>
      <c r="G105" s="25">
        <v>2</v>
      </c>
      <c r="H105" s="25">
        <v>6</v>
      </c>
      <c r="I105" s="25">
        <f t="shared" si="2"/>
        <v>6</v>
      </c>
      <c r="J105" s="2" t="s">
        <v>68</v>
      </c>
      <c r="K105" s="28" t="s">
        <v>70</v>
      </c>
      <c r="L105" s="28"/>
      <c r="M105" s="8"/>
      <c r="N105" s="8"/>
      <c r="O105" s="8"/>
      <c r="P105" s="8"/>
      <c r="Q105" s="8"/>
      <c r="R105" s="8"/>
      <c r="S105" s="8"/>
    </row>
    <row r="106" spans="1:19" ht="14.4" thickBot="1" x14ac:dyDescent="0.3">
      <c r="A106" s="50"/>
      <c r="B106" s="50"/>
      <c r="C106" s="50"/>
      <c r="D106" s="52"/>
      <c r="E106" s="25">
        <v>4</v>
      </c>
      <c r="F106" s="25">
        <v>12</v>
      </c>
      <c r="G106" s="25">
        <v>4</v>
      </c>
      <c r="H106" s="25">
        <v>1</v>
      </c>
      <c r="I106" s="25">
        <f t="shared" si="2"/>
        <v>3</v>
      </c>
      <c r="J106" s="2" t="s">
        <v>68</v>
      </c>
      <c r="K106" s="28" t="s">
        <v>70</v>
      </c>
      <c r="L106" s="28"/>
      <c r="M106" s="28"/>
      <c r="N106" s="28"/>
      <c r="O106" s="28"/>
      <c r="P106" s="28"/>
      <c r="Q106" s="28"/>
      <c r="R106" s="28"/>
      <c r="S106" s="28"/>
    </row>
    <row r="107" spans="1:19" ht="14.4" thickBot="1" x14ac:dyDescent="0.3">
      <c r="A107" s="50"/>
      <c r="B107" s="50"/>
      <c r="C107" s="50"/>
      <c r="D107" s="52"/>
      <c r="E107" s="37">
        <v>4</v>
      </c>
      <c r="F107" s="37">
        <v>12</v>
      </c>
      <c r="G107" s="37">
        <v>6</v>
      </c>
      <c r="H107" s="37">
        <v>1</v>
      </c>
      <c r="I107" s="25">
        <f t="shared" si="2"/>
        <v>2</v>
      </c>
      <c r="J107" s="29"/>
      <c r="K107" s="28"/>
      <c r="L107" s="28"/>
      <c r="M107" s="28"/>
      <c r="N107" s="28"/>
      <c r="O107" s="28"/>
      <c r="P107" s="28"/>
      <c r="Q107" s="28"/>
      <c r="R107" s="28"/>
      <c r="S107" s="28"/>
    </row>
    <row r="108" spans="1:19" ht="14.4" thickBot="1" x14ac:dyDescent="0.3">
      <c r="A108" s="50"/>
      <c r="B108" s="50"/>
      <c r="C108" s="50"/>
      <c r="D108" s="53"/>
      <c r="E108" s="37">
        <v>4</v>
      </c>
      <c r="F108" s="37">
        <v>12</v>
      </c>
      <c r="G108" s="37">
        <v>12</v>
      </c>
      <c r="H108" s="37">
        <v>1</v>
      </c>
      <c r="I108" s="25">
        <f t="shared" si="2"/>
        <v>1</v>
      </c>
      <c r="J108" s="29"/>
      <c r="K108" s="28"/>
      <c r="L108" s="28"/>
      <c r="M108" s="28"/>
      <c r="N108" s="28"/>
      <c r="O108" s="28"/>
      <c r="P108" s="28"/>
      <c r="Q108" s="28"/>
      <c r="R108" s="28"/>
      <c r="S108" s="28"/>
    </row>
    <row r="109" spans="1:19" ht="14.55" customHeight="1" x14ac:dyDescent="0.25">
      <c r="A109" s="43" t="s">
        <v>18</v>
      </c>
      <c r="B109" s="44"/>
      <c r="C109" s="44"/>
      <c r="D109" s="44"/>
      <c r="E109" s="44"/>
      <c r="F109" s="44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46"/>
    </row>
    <row r="110" spans="1:19" ht="14.4" thickBot="1" x14ac:dyDescent="0.3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9"/>
    </row>
  </sheetData>
  <mergeCells count="86">
    <mergeCell ref="H2:H3"/>
    <mergeCell ref="I2:I3"/>
    <mergeCell ref="J2:S2"/>
    <mergeCell ref="A4:A35"/>
    <mergeCell ref="B4:B5"/>
    <mergeCell ref="C4:C5"/>
    <mergeCell ref="B6:B10"/>
    <mergeCell ref="C6:C10"/>
    <mergeCell ref="B11:B15"/>
    <mergeCell ref="C11:C15"/>
    <mergeCell ref="A2:A3"/>
    <mergeCell ref="B2:B3"/>
    <mergeCell ref="C2:C3"/>
    <mergeCell ref="E2:E3"/>
    <mergeCell ref="F2:F3"/>
    <mergeCell ref="G2:G3"/>
    <mergeCell ref="B16:B20"/>
    <mergeCell ref="C16:C20"/>
    <mergeCell ref="B21:B25"/>
    <mergeCell ref="C21:C25"/>
    <mergeCell ref="B26:B30"/>
    <mergeCell ref="C26:C30"/>
    <mergeCell ref="D2:D3"/>
    <mergeCell ref="D4:D5"/>
    <mergeCell ref="D6:D10"/>
    <mergeCell ref="D11:D15"/>
    <mergeCell ref="C72:C76"/>
    <mergeCell ref="C45:C48"/>
    <mergeCell ref="D45:D48"/>
    <mergeCell ref="C31:C35"/>
    <mergeCell ref="C53:C54"/>
    <mergeCell ref="D55:D56"/>
    <mergeCell ref="D62:D66"/>
    <mergeCell ref="D67:D71"/>
    <mergeCell ref="D72:D76"/>
    <mergeCell ref="D16:D20"/>
    <mergeCell ref="D21:D25"/>
    <mergeCell ref="D31:D35"/>
    <mergeCell ref="D26:D30"/>
    <mergeCell ref="D57:D61"/>
    <mergeCell ref="D53:D54"/>
    <mergeCell ref="D77:D81"/>
    <mergeCell ref="A49:S50"/>
    <mergeCell ref="A53:A54"/>
    <mergeCell ref="A36:A48"/>
    <mergeCell ref="B37:B40"/>
    <mergeCell ref="C37:C40"/>
    <mergeCell ref="B41:B44"/>
    <mergeCell ref="C41:C44"/>
    <mergeCell ref="B45:B48"/>
    <mergeCell ref="B31:B35"/>
    <mergeCell ref="B53:B54"/>
    <mergeCell ref="D37:D40"/>
    <mergeCell ref="D41:D44"/>
    <mergeCell ref="A55:A86"/>
    <mergeCell ref="B55:B56"/>
    <mergeCell ref="E53:E54"/>
    <mergeCell ref="F53:F54"/>
    <mergeCell ref="G53:G54"/>
    <mergeCell ref="B77:B81"/>
    <mergeCell ref="C77:C81"/>
    <mergeCell ref="B82:B86"/>
    <mergeCell ref="C82:C86"/>
    <mergeCell ref="D82:D86"/>
    <mergeCell ref="H53:H54"/>
    <mergeCell ref="I53:I54"/>
    <mergeCell ref="J53:S53"/>
    <mergeCell ref="B102:B108"/>
    <mergeCell ref="C102:C108"/>
    <mergeCell ref="C55:C56"/>
    <mergeCell ref="B57:B61"/>
    <mergeCell ref="C57:C61"/>
    <mergeCell ref="B62:B66"/>
    <mergeCell ref="C62:C66"/>
    <mergeCell ref="B67:B71"/>
    <mergeCell ref="C67:C71"/>
    <mergeCell ref="B72:B76"/>
    <mergeCell ref="D102:D108"/>
    <mergeCell ref="A109:S110"/>
    <mergeCell ref="A87:A108"/>
    <mergeCell ref="B88:B94"/>
    <mergeCell ref="C88:C94"/>
    <mergeCell ref="B95:B101"/>
    <mergeCell ref="D95:D101"/>
    <mergeCell ref="D88:D94"/>
    <mergeCell ref="C95:C101"/>
  </mergeCells>
  <phoneticPr fontId="1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"/>
  <sheetViews>
    <sheetView topLeftCell="B97" zoomScale="85" zoomScaleNormal="85" workbookViewId="0">
      <selection activeCell="F76" sqref="F76"/>
    </sheetView>
  </sheetViews>
  <sheetFormatPr defaultRowHeight="13.8" x14ac:dyDescent="0.25"/>
  <cols>
    <col min="4" max="4" width="8.77734375" style="4"/>
    <col min="5" max="5" width="10.88671875" customWidth="1"/>
    <col min="7" max="7" width="11.44140625" customWidth="1"/>
    <col min="8" max="8" width="21.88671875" customWidth="1"/>
    <col min="9" max="10" width="12.6640625" style="4" customWidth="1"/>
    <col min="11" max="17" width="12.6640625" customWidth="1"/>
    <col min="18" max="19" width="12.6640625" style="4" customWidth="1"/>
    <col min="20" max="20" width="12.6640625" customWidth="1"/>
  </cols>
  <sheetData>
    <row r="1" spans="1:20" ht="14.4" thickBot="1" x14ac:dyDescent="0.3">
      <c r="A1" s="19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7.55" customHeight="1" thickBot="1" x14ac:dyDescent="0.3">
      <c r="A2" s="83" t="s">
        <v>2</v>
      </c>
      <c r="B2" s="83" t="s">
        <v>3</v>
      </c>
      <c r="C2" s="83" t="s">
        <v>7</v>
      </c>
      <c r="D2" s="83" t="s">
        <v>13</v>
      </c>
      <c r="E2" s="83" t="s">
        <v>8</v>
      </c>
      <c r="F2" s="83" t="s">
        <v>9</v>
      </c>
      <c r="G2" s="83" t="s">
        <v>10</v>
      </c>
      <c r="H2" s="86" t="s">
        <v>14</v>
      </c>
      <c r="I2" s="87" t="s">
        <v>27</v>
      </c>
      <c r="J2" s="89"/>
      <c r="K2" s="87" t="s">
        <v>25</v>
      </c>
      <c r="L2" s="88"/>
      <c r="M2" s="88"/>
      <c r="N2" s="88"/>
      <c r="O2" s="88"/>
      <c r="P2" s="87" t="s">
        <v>26</v>
      </c>
      <c r="Q2" s="88"/>
      <c r="R2" s="88"/>
      <c r="S2" s="88"/>
      <c r="T2" s="88"/>
    </row>
    <row r="3" spans="1:20" ht="14.4" thickBot="1" x14ac:dyDescent="0.3">
      <c r="A3" s="83"/>
      <c r="B3" s="83"/>
      <c r="C3" s="83"/>
      <c r="D3" s="83"/>
      <c r="E3" s="83"/>
      <c r="F3" s="83"/>
      <c r="G3" s="83"/>
      <c r="H3" s="83"/>
      <c r="I3" s="3" t="s">
        <v>330</v>
      </c>
      <c r="J3" s="3" t="s">
        <v>5</v>
      </c>
      <c r="K3" s="3" t="s">
        <v>330</v>
      </c>
      <c r="L3" s="3" t="s">
        <v>33</v>
      </c>
      <c r="M3" s="3" t="s">
        <v>34</v>
      </c>
      <c r="N3" s="3" t="s">
        <v>35</v>
      </c>
      <c r="O3" s="3" t="s">
        <v>36</v>
      </c>
      <c r="P3" s="3" t="s">
        <v>330</v>
      </c>
      <c r="Q3" s="3" t="s">
        <v>5</v>
      </c>
      <c r="R3" s="3" t="s">
        <v>30</v>
      </c>
      <c r="S3" s="3" t="s">
        <v>31</v>
      </c>
      <c r="T3" s="3" t="s">
        <v>32</v>
      </c>
    </row>
    <row r="4" spans="1:20" s="4" customFormat="1" ht="14.4" thickBot="1" x14ac:dyDescent="0.3">
      <c r="A4" s="82" t="s">
        <v>0</v>
      </c>
      <c r="B4" s="84">
        <v>24</v>
      </c>
      <c r="C4" s="84">
        <v>15</v>
      </c>
      <c r="D4" s="15">
        <v>4</v>
      </c>
      <c r="E4" s="15">
        <v>2</v>
      </c>
      <c r="F4" s="15">
        <v>2</v>
      </c>
      <c r="G4" s="16">
        <v>1</v>
      </c>
      <c r="H4" s="15">
        <f t="shared" ref="H4:H23" si="0">(E4 * G4)/F4</f>
        <v>1</v>
      </c>
      <c r="I4" s="5" t="s">
        <v>76</v>
      </c>
      <c r="J4" s="3"/>
      <c r="K4" s="5" t="s">
        <v>110</v>
      </c>
      <c r="L4" s="3"/>
      <c r="M4" s="3"/>
      <c r="N4" s="3"/>
      <c r="O4" s="3"/>
      <c r="P4" s="5" t="s">
        <v>93</v>
      </c>
      <c r="Q4" s="3"/>
      <c r="R4" s="3"/>
      <c r="S4" s="3"/>
      <c r="T4" s="3"/>
    </row>
    <row r="5" spans="1:20" s="1" customFormat="1" ht="14.4" thickBot="1" x14ac:dyDescent="0.3">
      <c r="A5" s="82"/>
      <c r="B5" s="85"/>
      <c r="C5" s="85">
        <v>15</v>
      </c>
      <c r="D5" s="15">
        <v>4</v>
      </c>
      <c r="E5" s="15">
        <v>2</v>
      </c>
      <c r="F5" s="15">
        <v>2</v>
      </c>
      <c r="G5" s="15">
        <v>2</v>
      </c>
      <c r="H5" s="15">
        <f t="shared" si="0"/>
        <v>2</v>
      </c>
      <c r="I5" s="5" t="s">
        <v>77</v>
      </c>
      <c r="J5" s="3"/>
      <c r="K5" s="5" t="s">
        <v>111</v>
      </c>
      <c r="L5" s="5"/>
      <c r="M5" s="3"/>
      <c r="N5" s="3"/>
      <c r="O5" s="3"/>
      <c r="P5" s="5" t="s">
        <v>94</v>
      </c>
      <c r="Q5" s="3"/>
      <c r="R5" s="3"/>
      <c r="S5" s="3"/>
      <c r="T5" s="3"/>
    </row>
    <row r="6" spans="1:20" ht="14.4" thickBot="1" x14ac:dyDescent="0.3">
      <c r="A6" s="82"/>
      <c r="B6" s="82">
        <v>52</v>
      </c>
      <c r="C6" s="82">
        <v>15</v>
      </c>
      <c r="D6" s="15">
        <v>4</v>
      </c>
      <c r="E6" s="15">
        <v>4</v>
      </c>
      <c r="F6" s="15">
        <v>4</v>
      </c>
      <c r="G6" s="15">
        <v>1</v>
      </c>
      <c r="H6" s="15">
        <f t="shared" si="0"/>
        <v>1</v>
      </c>
      <c r="I6" s="5" t="s">
        <v>78</v>
      </c>
      <c r="J6" s="5"/>
      <c r="K6" s="5" t="s">
        <v>112</v>
      </c>
      <c r="L6" s="5"/>
      <c r="M6" s="5"/>
      <c r="N6" s="5"/>
      <c r="O6" s="5"/>
      <c r="P6" s="5" t="s">
        <v>95</v>
      </c>
      <c r="Q6" s="5"/>
      <c r="R6" s="5"/>
      <c r="S6" s="5"/>
      <c r="T6" s="5"/>
    </row>
    <row r="7" spans="1:20" ht="14.4" thickBot="1" x14ac:dyDescent="0.3">
      <c r="A7" s="82"/>
      <c r="B7" s="82"/>
      <c r="C7" s="82"/>
      <c r="D7" s="15">
        <v>4</v>
      </c>
      <c r="E7" s="15">
        <v>2</v>
      </c>
      <c r="F7" s="15">
        <v>2</v>
      </c>
      <c r="G7" s="15">
        <v>2</v>
      </c>
      <c r="H7" s="15">
        <f t="shared" si="0"/>
        <v>2</v>
      </c>
      <c r="I7" s="5" t="s">
        <v>79</v>
      </c>
      <c r="J7" s="5"/>
      <c r="K7" s="5" t="s">
        <v>113</v>
      </c>
      <c r="L7" s="5"/>
      <c r="M7" s="5"/>
      <c r="N7" s="5"/>
      <c r="O7" s="5"/>
      <c r="P7" s="5" t="s">
        <v>96</v>
      </c>
      <c r="Q7" s="5"/>
      <c r="R7" s="5"/>
      <c r="S7" s="5"/>
      <c r="T7" s="5"/>
    </row>
    <row r="8" spans="1:20" ht="14.4" thickBot="1" x14ac:dyDescent="0.3">
      <c r="A8" s="82"/>
      <c r="B8" s="82"/>
      <c r="C8" s="82"/>
      <c r="D8" s="15">
        <v>4</v>
      </c>
      <c r="E8" s="15">
        <v>2</v>
      </c>
      <c r="F8" s="15">
        <v>2</v>
      </c>
      <c r="G8" s="15">
        <v>4</v>
      </c>
      <c r="H8" s="15">
        <f t="shared" si="0"/>
        <v>4</v>
      </c>
      <c r="I8" s="5" t="s">
        <v>80</v>
      </c>
      <c r="J8" s="5"/>
      <c r="K8" s="5" t="s">
        <v>114</v>
      </c>
      <c r="L8" s="5"/>
      <c r="M8" s="5"/>
      <c r="N8" s="5"/>
      <c r="O8" s="5"/>
      <c r="P8" s="5" t="s">
        <v>97</v>
      </c>
      <c r="Q8" s="5"/>
      <c r="R8" s="5"/>
      <c r="S8" s="5"/>
      <c r="T8" s="5"/>
    </row>
    <row r="9" spans="1:20" ht="14.4" thickBot="1" x14ac:dyDescent="0.3">
      <c r="A9" s="82"/>
      <c r="B9" s="82"/>
      <c r="C9" s="82"/>
      <c r="D9" s="15">
        <v>4</v>
      </c>
      <c r="E9" s="15">
        <v>2</v>
      </c>
      <c r="F9" s="15">
        <v>2</v>
      </c>
      <c r="G9" s="15">
        <v>6</v>
      </c>
      <c r="H9" s="15">
        <f t="shared" si="0"/>
        <v>6</v>
      </c>
      <c r="I9" s="5" t="s">
        <v>81</v>
      </c>
      <c r="J9" s="5"/>
      <c r="K9" s="5" t="s">
        <v>115</v>
      </c>
      <c r="L9" s="5"/>
      <c r="M9" s="5"/>
      <c r="N9" s="5"/>
      <c r="O9" s="5"/>
      <c r="P9" s="5" t="s">
        <v>98</v>
      </c>
      <c r="Q9" s="5"/>
      <c r="R9" s="5"/>
      <c r="S9" s="5"/>
      <c r="T9" s="5"/>
    </row>
    <row r="10" spans="1:20" s="4" customFormat="1" ht="13.5" customHeight="1" thickBot="1" x14ac:dyDescent="0.3">
      <c r="A10" s="82"/>
      <c r="B10" s="82"/>
      <c r="C10" s="82"/>
      <c r="D10" s="15">
        <v>4</v>
      </c>
      <c r="E10" s="15">
        <v>12</v>
      </c>
      <c r="F10" s="15">
        <v>4</v>
      </c>
      <c r="G10" s="15">
        <v>1</v>
      </c>
      <c r="H10" s="15">
        <f t="shared" si="0"/>
        <v>3</v>
      </c>
      <c r="I10" s="5" t="s">
        <v>82</v>
      </c>
      <c r="J10" s="5"/>
      <c r="K10" s="5" t="s">
        <v>116</v>
      </c>
      <c r="L10" s="5"/>
      <c r="M10" s="5"/>
      <c r="N10" s="5"/>
      <c r="O10" s="5"/>
      <c r="P10" s="5" t="s">
        <v>99</v>
      </c>
      <c r="Q10" s="5"/>
      <c r="R10" s="5"/>
      <c r="S10" s="5"/>
      <c r="T10" s="5"/>
    </row>
    <row r="11" spans="1:20" ht="14.4" thickBot="1" x14ac:dyDescent="0.3">
      <c r="A11" s="82"/>
      <c r="B11" s="82">
        <v>48</v>
      </c>
      <c r="C11" s="82">
        <v>30</v>
      </c>
      <c r="D11" s="15">
        <v>4</v>
      </c>
      <c r="E11" s="15">
        <v>4</v>
      </c>
      <c r="F11" s="15">
        <v>4</v>
      </c>
      <c r="G11" s="15">
        <v>1</v>
      </c>
      <c r="H11" s="15">
        <f t="shared" si="0"/>
        <v>1</v>
      </c>
      <c r="I11" s="5" t="s">
        <v>178</v>
      </c>
      <c r="J11" s="5"/>
      <c r="K11" s="5" t="s">
        <v>223</v>
      </c>
      <c r="L11" s="5"/>
      <c r="M11" s="5"/>
      <c r="N11" s="5"/>
      <c r="O11" s="5"/>
      <c r="P11" s="5" t="s">
        <v>181</v>
      </c>
      <c r="Q11" s="5"/>
      <c r="R11" s="5"/>
      <c r="S11" s="5"/>
      <c r="T11" s="5"/>
    </row>
    <row r="12" spans="1:20" ht="14.4" thickBot="1" x14ac:dyDescent="0.3">
      <c r="A12" s="82"/>
      <c r="B12" s="82"/>
      <c r="C12" s="82"/>
      <c r="D12" s="15">
        <v>4</v>
      </c>
      <c r="E12" s="15">
        <v>2</v>
      </c>
      <c r="F12" s="15">
        <v>2</v>
      </c>
      <c r="G12" s="15">
        <v>2</v>
      </c>
      <c r="H12" s="15">
        <f t="shared" si="0"/>
        <v>2</v>
      </c>
      <c r="I12" s="5" t="s">
        <v>179</v>
      </c>
      <c r="J12" s="5"/>
      <c r="K12" s="5" t="s">
        <v>224</v>
      </c>
      <c r="L12" s="5"/>
      <c r="M12" s="5"/>
      <c r="N12" s="5"/>
      <c r="O12" s="5"/>
      <c r="P12" s="5" t="s">
        <v>182</v>
      </c>
      <c r="Q12" s="5"/>
      <c r="R12" s="5"/>
      <c r="S12" s="5"/>
      <c r="T12" s="5"/>
    </row>
    <row r="13" spans="1:20" ht="14.4" thickBot="1" x14ac:dyDescent="0.3">
      <c r="A13" s="82"/>
      <c r="B13" s="82"/>
      <c r="C13" s="82"/>
      <c r="D13" s="15">
        <v>4</v>
      </c>
      <c r="E13" s="15">
        <v>2</v>
      </c>
      <c r="F13" s="15">
        <v>2</v>
      </c>
      <c r="G13" s="15">
        <v>4</v>
      </c>
      <c r="H13" s="15">
        <f t="shared" si="0"/>
        <v>4</v>
      </c>
      <c r="I13" s="5" t="s">
        <v>143</v>
      </c>
      <c r="J13" s="5"/>
      <c r="K13" s="5" t="s">
        <v>225</v>
      </c>
      <c r="L13" s="5"/>
      <c r="M13" s="5"/>
      <c r="N13" s="5"/>
      <c r="O13" s="5"/>
      <c r="P13" s="5" t="s">
        <v>183</v>
      </c>
      <c r="Q13" s="5"/>
      <c r="R13" s="5"/>
      <c r="S13" s="5"/>
      <c r="T13" s="5"/>
    </row>
    <row r="14" spans="1:20" s="4" customFormat="1" ht="14.4" thickBot="1" x14ac:dyDescent="0.3">
      <c r="A14" s="82"/>
      <c r="B14" s="82"/>
      <c r="C14" s="82"/>
      <c r="D14" s="15">
        <v>4</v>
      </c>
      <c r="E14" s="15">
        <v>2</v>
      </c>
      <c r="F14" s="15">
        <v>2</v>
      </c>
      <c r="G14" s="15">
        <v>6</v>
      </c>
      <c r="H14" s="15">
        <f>(E14 * G14)/F14</f>
        <v>6</v>
      </c>
      <c r="I14" s="5" t="s">
        <v>180</v>
      </c>
      <c r="J14" s="5"/>
      <c r="K14" s="5" t="s">
        <v>226</v>
      </c>
      <c r="L14" s="5"/>
      <c r="M14" s="5"/>
      <c r="N14" s="5"/>
      <c r="O14" s="5"/>
      <c r="P14" s="5" t="s">
        <v>184</v>
      </c>
      <c r="Q14" s="5"/>
      <c r="R14" s="5"/>
      <c r="S14" s="5"/>
      <c r="T14" s="5"/>
    </row>
    <row r="15" spans="1:20" ht="14.4" thickBot="1" x14ac:dyDescent="0.3">
      <c r="A15" s="82"/>
      <c r="B15" s="82"/>
      <c r="C15" s="82"/>
      <c r="D15" s="39">
        <v>4</v>
      </c>
      <c r="E15" s="39">
        <v>12</v>
      </c>
      <c r="F15" s="39">
        <v>4</v>
      </c>
      <c r="G15" s="39">
        <v>1</v>
      </c>
      <c r="H15" s="39">
        <f>(E15 * G15)/F15</f>
        <v>3</v>
      </c>
      <c r="I15" s="5"/>
      <c r="J15" s="5"/>
      <c r="K15" s="20"/>
      <c r="L15" s="5"/>
      <c r="M15" s="5"/>
      <c r="N15" s="5"/>
      <c r="O15" s="5"/>
      <c r="P15" s="5"/>
      <c r="Q15" s="5"/>
      <c r="R15" s="5"/>
      <c r="S15" s="5"/>
      <c r="T15" s="5"/>
    </row>
    <row r="16" spans="1:20" ht="14.4" thickBot="1" x14ac:dyDescent="0.3">
      <c r="A16" s="82"/>
      <c r="B16" s="82">
        <v>104</v>
      </c>
      <c r="C16" s="82">
        <v>15</v>
      </c>
      <c r="D16" s="15">
        <v>4</v>
      </c>
      <c r="E16" s="15">
        <v>4</v>
      </c>
      <c r="F16" s="15">
        <v>4</v>
      </c>
      <c r="G16" s="15">
        <v>1</v>
      </c>
      <c r="H16" s="15">
        <f t="shared" si="0"/>
        <v>1</v>
      </c>
      <c r="I16" s="5" t="s">
        <v>83</v>
      </c>
      <c r="J16" s="5"/>
      <c r="K16" s="5" t="s">
        <v>117</v>
      </c>
      <c r="L16" s="5"/>
      <c r="M16" s="5"/>
      <c r="N16" s="5"/>
      <c r="O16" s="5"/>
      <c r="P16" s="5" t="s">
        <v>100</v>
      </c>
      <c r="Q16" s="5"/>
      <c r="R16" s="5"/>
      <c r="S16" s="5"/>
      <c r="T16" s="5"/>
    </row>
    <row r="17" spans="1:20" ht="14.4" thickBot="1" x14ac:dyDescent="0.3">
      <c r="A17" s="82"/>
      <c r="B17" s="82"/>
      <c r="C17" s="82"/>
      <c r="D17" s="15">
        <v>4</v>
      </c>
      <c r="E17" s="15">
        <v>2</v>
      </c>
      <c r="F17" s="15">
        <v>2</v>
      </c>
      <c r="G17" s="15">
        <v>2</v>
      </c>
      <c r="H17" s="15">
        <f t="shared" si="0"/>
        <v>2</v>
      </c>
      <c r="I17" s="5" t="s">
        <v>84</v>
      </c>
      <c r="J17" s="5"/>
      <c r="K17" s="5" t="s">
        <v>118</v>
      </c>
      <c r="L17" s="5"/>
      <c r="M17" s="5"/>
      <c r="N17" s="5"/>
      <c r="O17" s="5"/>
      <c r="P17" s="5" t="s">
        <v>101</v>
      </c>
      <c r="Q17" s="5"/>
      <c r="R17" s="5"/>
      <c r="S17" s="5"/>
      <c r="T17" s="5"/>
    </row>
    <row r="18" spans="1:20" ht="14.4" thickBot="1" x14ac:dyDescent="0.3">
      <c r="A18" s="82"/>
      <c r="B18" s="82"/>
      <c r="C18" s="82"/>
      <c r="D18" s="15">
        <v>4</v>
      </c>
      <c r="E18" s="15">
        <v>2</v>
      </c>
      <c r="F18" s="15">
        <v>2</v>
      </c>
      <c r="G18" s="15">
        <v>4</v>
      </c>
      <c r="H18" s="15">
        <f t="shared" si="0"/>
        <v>4</v>
      </c>
      <c r="I18" s="5" t="s">
        <v>85</v>
      </c>
      <c r="J18" s="5"/>
      <c r="K18" s="5" t="s">
        <v>119</v>
      </c>
      <c r="L18" s="5"/>
      <c r="M18" s="5"/>
      <c r="N18" s="5"/>
      <c r="O18" s="5"/>
      <c r="P18" s="5" t="s">
        <v>102</v>
      </c>
      <c r="Q18" s="5"/>
      <c r="R18" s="5"/>
      <c r="S18" s="5"/>
      <c r="T18" s="5"/>
    </row>
    <row r="19" spans="1:20" ht="14.4" thickBot="1" x14ac:dyDescent="0.3">
      <c r="A19" s="82"/>
      <c r="B19" s="82"/>
      <c r="C19" s="82"/>
      <c r="D19" s="15">
        <v>4</v>
      </c>
      <c r="E19" s="15">
        <v>2</v>
      </c>
      <c r="F19" s="15">
        <v>2</v>
      </c>
      <c r="G19" s="15">
        <v>6</v>
      </c>
      <c r="H19" s="15">
        <f t="shared" si="0"/>
        <v>6</v>
      </c>
      <c r="I19" s="5" t="s">
        <v>86</v>
      </c>
      <c r="J19" s="5"/>
      <c r="K19" s="5" t="s">
        <v>120</v>
      </c>
      <c r="L19" s="5"/>
      <c r="M19" s="5"/>
      <c r="N19" s="5"/>
      <c r="O19" s="5"/>
      <c r="P19" s="5" t="s">
        <v>103</v>
      </c>
      <c r="Q19" s="5"/>
      <c r="R19" s="5"/>
      <c r="S19" s="5"/>
      <c r="T19" s="5"/>
    </row>
    <row r="20" spans="1:20" s="4" customFormat="1" ht="14.4" thickBot="1" x14ac:dyDescent="0.3">
      <c r="A20" s="82"/>
      <c r="B20" s="82"/>
      <c r="C20" s="82"/>
      <c r="D20" s="15">
        <v>4</v>
      </c>
      <c r="E20" s="15">
        <v>12</v>
      </c>
      <c r="F20" s="15">
        <v>4</v>
      </c>
      <c r="G20" s="15">
        <v>1</v>
      </c>
      <c r="H20" s="15">
        <f t="shared" si="0"/>
        <v>3</v>
      </c>
      <c r="I20" s="5" t="s">
        <v>87</v>
      </c>
      <c r="J20" s="5"/>
      <c r="K20" s="5" t="s">
        <v>121</v>
      </c>
      <c r="L20" s="5"/>
      <c r="M20" s="5"/>
      <c r="N20" s="5"/>
      <c r="O20" s="5"/>
      <c r="P20" s="5" t="s">
        <v>104</v>
      </c>
      <c r="Q20" s="5"/>
      <c r="R20" s="5"/>
      <c r="S20" s="5"/>
      <c r="T20" s="5"/>
    </row>
    <row r="21" spans="1:20" ht="14.4" thickBot="1" x14ac:dyDescent="0.3">
      <c r="A21" s="82"/>
      <c r="B21" s="82">
        <v>132</v>
      </c>
      <c r="C21" s="82">
        <v>30</v>
      </c>
      <c r="D21" s="15">
        <v>4</v>
      </c>
      <c r="E21" s="15">
        <v>4</v>
      </c>
      <c r="F21" s="15">
        <v>4</v>
      </c>
      <c r="G21" s="15">
        <v>1</v>
      </c>
      <c r="H21" s="15">
        <f t="shared" si="0"/>
        <v>1</v>
      </c>
      <c r="I21" s="5" t="s">
        <v>185</v>
      </c>
      <c r="J21" s="5"/>
      <c r="K21" s="5" t="s">
        <v>227</v>
      </c>
      <c r="L21" s="5"/>
      <c r="M21" s="5"/>
      <c r="N21" s="5"/>
      <c r="O21" s="5"/>
      <c r="P21" s="5" t="s">
        <v>188</v>
      </c>
      <c r="Q21" s="5"/>
      <c r="R21" s="5"/>
      <c r="S21" s="5"/>
      <c r="T21" s="5"/>
    </row>
    <row r="22" spans="1:20" ht="14.4" thickBot="1" x14ac:dyDescent="0.3">
      <c r="A22" s="82"/>
      <c r="B22" s="82"/>
      <c r="C22" s="82">
        <v>15</v>
      </c>
      <c r="D22" s="15">
        <v>4</v>
      </c>
      <c r="E22" s="15">
        <v>2</v>
      </c>
      <c r="F22" s="15">
        <v>2</v>
      </c>
      <c r="G22" s="15">
        <v>2</v>
      </c>
      <c r="H22" s="15">
        <f t="shared" si="0"/>
        <v>2</v>
      </c>
      <c r="I22" s="5" t="s">
        <v>186</v>
      </c>
      <c r="J22" s="5"/>
      <c r="K22" s="5" t="s">
        <v>228</v>
      </c>
      <c r="L22" s="5"/>
      <c r="M22" s="5"/>
      <c r="N22" s="5"/>
      <c r="O22" s="5"/>
      <c r="P22" s="5" t="s">
        <v>189</v>
      </c>
      <c r="Q22" s="5"/>
      <c r="R22" s="5"/>
      <c r="S22" s="5"/>
      <c r="T22" s="5"/>
    </row>
    <row r="23" spans="1:20" ht="14.4" thickBot="1" x14ac:dyDescent="0.3">
      <c r="A23" s="82"/>
      <c r="B23" s="82"/>
      <c r="C23" s="82">
        <v>15</v>
      </c>
      <c r="D23" s="15">
        <v>4</v>
      </c>
      <c r="E23" s="15">
        <v>2</v>
      </c>
      <c r="F23" s="15">
        <v>2</v>
      </c>
      <c r="G23" s="15">
        <v>4</v>
      </c>
      <c r="H23" s="15">
        <f t="shared" si="0"/>
        <v>4</v>
      </c>
      <c r="I23" s="5" t="s">
        <v>187</v>
      </c>
      <c r="J23" s="5"/>
      <c r="K23" s="5" t="s">
        <v>229</v>
      </c>
      <c r="L23" s="5"/>
      <c r="M23" s="5"/>
      <c r="N23" s="5"/>
      <c r="O23" s="5"/>
      <c r="P23" s="5" t="s">
        <v>190</v>
      </c>
      <c r="Q23" s="5"/>
      <c r="R23" s="5"/>
      <c r="S23" s="5"/>
      <c r="T23" s="5"/>
    </row>
    <row r="24" spans="1:20" ht="14.4" thickBot="1" x14ac:dyDescent="0.3">
      <c r="A24" s="82"/>
      <c r="B24" s="82"/>
      <c r="C24" s="82"/>
      <c r="D24" s="39">
        <v>4</v>
      </c>
      <c r="E24" s="39">
        <v>4</v>
      </c>
      <c r="F24" s="39">
        <v>4</v>
      </c>
      <c r="G24" s="39">
        <v>6</v>
      </c>
      <c r="H24" s="39">
        <v>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14.4" thickBot="1" x14ac:dyDescent="0.3">
      <c r="A25" s="82"/>
      <c r="B25" s="82">
        <v>268</v>
      </c>
      <c r="C25" s="82">
        <v>15</v>
      </c>
      <c r="D25" s="15">
        <v>4</v>
      </c>
      <c r="E25" s="15">
        <v>2</v>
      </c>
      <c r="F25" s="15">
        <v>2</v>
      </c>
      <c r="G25" s="15">
        <v>1</v>
      </c>
      <c r="H25" s="15">
        <f>(E25 * G25)/F25</f>
        <v>1</v>
      </c>
      <c r="I25" s="5" t="s">
        <v>88</v>
      </c>
      <c r="J25" s="5"/>
      <c r="K25" s="5" t="s">
        <v>122</v>
      </c>
      <c r="L25" s="5"/>
      <c r="M25" s="5"/>
      <c r="N25" s="5"/>
      <c r="O25" s="5"/>
      <c r="P25" s="5" t="s">
        <v>105</v>
      </c>
      <c r="Q25" s="5"/>
      <c r="R25" s="5"/>
      <c r="S25" s="5"/>
      <c r="T25" s="5"/>
    </row>
    <row r="26" spans="1:20" ht="14.4" thickBot="1" x14ac:dyDescent="0.3">
      <c r="A26" s="82"/>
      <c r="B26" s="82"/>
      <c r="C26" s="82"/>
      <c r="D26" s="15">
        <v>4</v>
      </c>
      <c r="E26" s="15">
        <v>2</v>
      </c>
      <c r="F26" s="15">
        <v>2</v>
      </c>
      <c r="G26" s="15">
        <v>2</v>
      </c>
      <c r="H26" s="15">
        <f>(E26 * G26)/F26</f>
        <v>2</v>
      </c>
      <c r="I26" s="5" t="s">
        <v>89</v>
      </c>
      <c r="J26" s="5"/>
      <c r="K26" s="5" t="s">
        <v>123</v>
      </c>
      <c r="L26" s="5"/>
      <c r="M26" s="5"/>
      <c r="N26" s="5"/>
      <c r="O26" s="5"/>
      <c r="P26" s="5" t="s">
        <v>106</v>
      </c>
      <c r="Q26" s="5"/>
      <c r="R26" s="5"/>
      <c r="S26" s="5"/>
      <c r="T26" s="5"/>
    </row>
    <row r="27" spans="1:20" ht="14.4" thickBot="1" x14ac:dyDescent="0.3">
      <c r="A27" s="82"/>
      <c r="B27" s="82"/>
      <c r="C27" s="82"/>
      <c r="D27" s="15">
        <v>4</v>
      </c>
      <c r="E27" s="15">
        <v>2</v>
      </c>
      <c r="F27" s="15">
        <v>2</v>
      </c>
      <c r="G27" s="15">
        <v>4</v>
      </c>
      <c r="H27" s="15">
        <f>(E27 * G27)/F27</f>
        <v>4</v>
      </c>
      <c r="I27" s="5" t="s">
        <v>90</v>
      </c>
      <c r="J27" s="5"/>
      <c r="K27" s="5" t="s">
        <v>124</v>
      </c>
      <c r="L27" s="5"/>
      <c r="M27" s="5"/>
      <c r="N27" s="5"/>
      <c r="O27" s="5"/>
      <c r="P27" s="5" t="s">
        <v>107</v>
      </c>
      <c r="Q27" s="5"/>
      <c r="R27" s="5"/>
      <c r="S27" s="5"/>
      <c r="T27" s="5"/>
    </row>
    <row r="28" spans="1:20" ht="14.4" thickBot="1" x14ac:dyDescent="0.3">
      <c r="A28" s="82"/>
      <c r="B28" s="82"/>
      <c r="C28" s="82"/>
      <c r="D28" s="15">
        <v>4</v>
      </c>
      <c r="E28" s="15">
        <v>2</v>
      </c>
      <c r="F28" s="15">
        <v>2</v>
      </c>
      <c r="G28" s="15">
        <v>6</v>
      </c>
      <c r="H28" s="15">
        <v>6</v>
      </c>
      <c r="I28" s="5" t="s">
        <v>91</v>
      </c>
      <c r="J28" s="5"/>
      <c r="K28" s="5" t="s">
        <v>125</v>
      </c>
      <c r="L28" s="5"/>
      <c r="M28" s="5"/>
      <c r="N28" s="5"/>
      <c r="O28" s="5"/>
      <c r="P28" s="5" t="s">
        <v>108</v>
      </c>
      <c r="Q28" s="5"/>
      <c r="R28" s="5"/>
      <c r="S28" s="5"/>
      <c r="T28" s="5"/>
    </row>
    <row r="29" spans="1:20" s="4" customFormat="1" ht="14.4" thickBot="1" x14ac:dyDescent="0.3">
      <c r="A29" s="82"/>
      <c r="B29" s="82"/>
      <c r="C29" s="82"/>
      <c r="D29" s="15">
        <v>4</v>
      </c>
      <c r="E29" s="15">
        <v>12</v>
      </c>
      <c r="F29" s="15">
        <v>4</v>
      </c>
      <c r="G29" s="15">
        <v>1</v>
      </c>
      <c r="H29" s="15">
        <v>3</v>
      </c>
      <c r="I29" s="5" t="s">
        <v>92</v>
      </c>
      <c r="J29" s="5"/>
      <c r="K29" s="5" t="s">
        <v>126</v>
      </c>
      <c r="L29" s="5"/>
      <c r="M29" s="5"/>
      <c r="N29" s="5"/>
      <c r="O29" s="5"/>
      <c r="P29" s="5" t="s">
        <v>109</v>
      </c>
      <c r="Q29" s="5"/>
      <c r="R29" s="5"/>
      <c r="S29" s="5"/>
      <c r="T29" s="5"/>
    </row>
    <row r="30" spans="1:20" ht="14.4" thickBot="1" x14ac:dyDescent="0.3">
      <c r="A30" s="82"/>
      <c r="B30" s="82">
        <v>272</v>
      </c>
      <c r="C30" s="82">
        <v>30</v>
      </c>
      <c r="D30" s="15">
        <v>4</v>
      </c>
      <c r="E30" s="15">
        <v>4</v>
      </c>
      <c r="F30" s="15">
        <v>4</v>
      </c>
      <c r="G30" s="15">
        <v>1</v>
      </c>
      <c r="H30" s="15">
        <f t="shared" ref="H30:H46" si="1">(E30 * G30)/F30</f>
        <v>1</v>
      </c>
      <c r="I30" s="5" t="s">
        <v>191</v>
      </c>
      <c r="J30" s="5"/>
      <c r="K30" s="5" t="s">
        <v>230</v>
      </c>
      <c r="L30" s="5"/>
      <c r="M30" s="5"/>
      <c r="N30" s="5"/>
      <c r="O30" s="5"/>
      <c r="P30" s="5" t="s">
        <v>195</v>
      </c>
      <c r="Q30" s="5"/>
      <c r="R30" s="5"/>
      <c r="S30" s="5"/>
      <c r="T30" s="5"/>
    </row>
    <row r="31" spans="1:20" ht="14.4" thickBot="1" x14ac:dyDescent="0.3">
      <c r="A31" s="82"/>
      <c r="B31" s="82"/>
      <c r="C31" s="82"/>
      <c r="D31" s="15">
        <v>4</v>
      </c>
      <c r="E31" s="15">
        <v>2</v>
      </c>
      <c r="F31" s="15">
        <v>2</v>
      </c>
      <c r="G31" s="15">
        <v>2</v>
      </c>
      <c r="H31" s="15">
        <f t="shared" si="1"/>
        <v>2</v>
      </c>
      <c r="I31" s="5" t="s">
        <v>192</v>
      </c>
      <c r="J31" s="5"/>
      <c r="K31" s="5" t="s">
        <v>231</v>
      </c>
      <c r="L31" s="5"/>
      <c r="M31" s="5"/>
      <c r="N31" s="5"/>
      <c r="O31" s="5"/>
      <c r="P31" s="5" t="s">
        <v>196</v>
      </c>
      <c r="Q31" s="5"/>
      <c r="R31" s="5"/>
      <c r="S31" s="5"/>
      <c r="T31" s="5"/>
    </row>
    <row r="32" spans="1:20" ht="14.4" thickBot="1" x14ac:dyDescent="0.3">
      <c r="A32" s="82"/>
      <c r="B32" s="82"/>
      <c r="C32" s="82"/>
      <c r="D32" s="15">
        <v>4</v>
      </c>
      <c r="E32" s="15">
        <v>2</v>
      </c>
      <c r="F32" s="15">
        <v>2</v>
      </c>
      <c r="G32" s="15">
        <v>4</v>
      </c>
      <c r="H32" s="15">
        <f t="shared" si="1"/>
        <v>4</v>
      </c>
      <c r="I32" s="5" t="s">
        <v>193</v>
      </c>
      <c r="J32" s="5"/>
      <c r="K32" s="5" t="s">
        <v>232</v>
      </c>
      <c r="L32" s="5"/>
      <c r="M32" s="5"/>
      <c r="N32" s="5"/>
      <c r="O32" s="5"/>
      <c r="P32" s="5" t="s">
        <v>197</v>
      </c>
      <c r="Q32" s="5"/>
      <c r="R32" s="5"/>
      <c r="S32" s="5"/>
      <c r="T32" s="5"/>
    </row>
    <row r="33" spans="1:20" ht="14.4" thickBot="1" x14ac:dyDescent="0.3">
      <c r="A33" s="82"/>
      <c r="B33" s="82"/>
      <c r="C33" s="82"/>
      <c r="D33" s="15">
        <v>4</v>
      </c>
      <c r="E33" s="15">
        <v>2</v>
      </c>
      <c r="F33" s="15">
        <v>2</v>
      </c>
      <c r="G33" s="15">
        <v>6</v>
      </c>
      <c r="H33" s="15">
        <f t="shared" si="1"/>
        <v>6</v>
      </c>
      <c r="I33" s="5" t="s">
        <v>194</v>
      </c>
      <c r="J33" s="5"/>
      <c r="K33" s="5" t="s">
        <v>233</v>
      </c>
      <c r="L33" s="5"/>
      <c r="M33" s="5"/>
      <c r="N33" s="5"/>
      <c r="O33" s="5"/>
      <c r="P33" s="5" t="s">
        <v>198</v>
      </c>
      <c r="Q33" s="5"/>
      <c r="R33" s="5"/>
      <c r="S33" s="5"/>
      <c r="T33" s="5"/>
    </row>
    <row r="34" spans="1:20" s="4" customFormat="1" ht="14.4" thickBot="1" x14ac:dyDescent="0.3">
      <c r="A34" s="82" t="s">
        <v>1</v>
      </c>
      <c r="B34" s="15">
        <v>24</v>
      </c>
      <c r="C34" s="15">
        <v>120</v>
      </c>
      <c r="D34" s="15">
        <v>4</v>
      </c>
      <c r="E34" s="15">
        <v>2</v>
      </c>
      <c r="F34" s="15">
        <v>2</v>
      </c>
      <c r="G34" s="15">
        <v>1</v>
      </c>
      <c r="H34" s="15">
        <f t="shared" si="1"/>
        <v>1</v>
      </c>
      <c r="I34" s="5" t="s">
        <v>246</v>
      </c>
      <c r="J34" s="5"/>
      <c r="K34" s="5" t="s">
        <v>288</v>
      </c>
      <c r="L34" s="5"/>
      <c r="M34" s="5"/>
      <c r="N34" s="5"/>
      <c r="O34" s="5"/>
      <c r="P34" s="5" t="s">
        <v>247</v>
      </c>
      <c r="Q34" s="5"/>
      <c r="R34" s="5"/>
      <c r="S34" s="5"/>
      <c r="T34" s="5"/>
    </row>
    <row r="35" spans="1:20" ht="14.4" thickBot="1" x14ac:dyDescent="0.3">
      <c r="A35" s="82"/>
      <c r="B35" s="82">
        <v>32</v>
      </c>
      <c r="C35" s="82">
        <v>120</v>
      </c>
      <c r="D35" s="15">
        <v>4</v>
      </c>
      <c r="E35" s="15">
        <v>4</v>
      </c>
      <c r="F35" s="15">
        <v>4</v>
      </c>
      <c r="G35" s="15">
        <v>1</v>
      </c>
      <c r="H35" s="15">
        <f t="shared" si="1"/>
        <v>1</v>
      </c>
      <c r="I35" s="5" t="s">
        <v>248</v>
      </c>
      <c r="J35" s="5"/>
      <c r="K35" s="5" t="s">
        <v>289</v>
      </c>
      <c r="L35" s="5"/>
      <c r="M35" s="5"/>
      <c r="N35" s="5"/>
      <c r="O35" s="5"/>
      <c r="P35" s="5" t="s">
        <v>260</v>
      </c>
      <c r="Q35" s="5"/>
      <c r="R35" s="5"/>
      <c r="S35" s="5"/>
      <c r="T35" s="5"/>
    </row>
    <row r="36" spans="1:20" ht="14.4" thickBot="1" x14ac:dyDescent="0.3">
      <c r="A36" s="82"/>
      <c r="B36" s="82"/>
      <c r="C36" s="82">
        <v>120</v>
      </c>
      <c r="D36" s="15">
        <v>4</v>
      </c>
      <c r="E36" s="15">
        <v>2</v>
      </c>
      <c r="F36" s="15">
        <v>2</v>
      </c>
      <c r="G36" s="15">
        <v>2</v>
      </c>
      <c r="H36" s="15">
        <f t="shared" si="1"/>
        <v>2</v>
      </c>
      <c r="I36" s="5" t="s">
        <v>249</v>
      </c>
      <c r="J36" s="5"/>
      <c r="K36" s="5" t="s">
        <v>290</v>
      </c>
      <c r="L36" s="5"/>
      <c r="M36" s="5"/>
      <c r="N36" s="5"/>
      <c r="O36" s="5"/>
      <c r="P36" s="5" t="s">
        <v>261</v>
      </c>
      <c r="Q36" s="5"/>
      <c r="R36" s="5"/>
      <c r="S36" s="5"/>
      <c r="T36" s="5"/>
    </row>
    <row r="37" spans="1:20" ht="14.4" thickBot="1" x14ac:dyDescent="0.3">
      <c r="A37" s="82"/>
      <c r="B37" s="82"/>
      <c r="C37" s="82">
        <v>120</v>
      </c>
      <c r="D37" s="15">
        <v>4</v>
      </c>
      <c r="E37" s="15">
        <v>2</v>
      </c>
      <c r="F37" s="15">
        <v>2</v>
      </c>
      <c r="G37" s="15">
        <v>4</v>
      </c>
      <c r="H37" s="15">
        <f t="shared" si="1"/>
        <v>4</v>
      </c>
      <c r="I37" s="5" t="s">
        <v>250</v>
      </c>
      <c r="J37" s="5"/>
      <c r="K37" s="5" t="s">
        <v>291</v>
      </c>
      <c r="L37" s="5"/>
      <c r="M37" s="5"/>
      <c r="N37" s="5"/>
      <c r="O37" s="5"/>
      <c r="P37" s="5" t="s">
        <v>262</v>
      </c>
      <c r="Q37" s="5"/>
      <c r="R37" s="5"/>
      <c r="S37" s="5"/>
      <c r="T37" s="5"/>
    </row>
    <row r="38" spans="1:20" ht="14.4" thickBot="1" x14ac:dyDescent="0.3">
      <c r="A38" s="82"/>
      <c r="B38" s="82"/>
      <c r="C38" s="82">
        <v>120</v>
      </c>
      <c r="D38" s="15">
        <v>4</v>
      </c>
      <c r="E38" s="15">
        <v>2</v>
      </c>
      <c r="F38" s="15">
        <v>2</v>
      </c>
      <c r="G38" s="15">
        <v>6</v>
      </c>
      <c r="H38" s="15">
        <f t="shared" si="1"/>
        <v>6</v>
      </c>
      <c r="I38" s="5" t="s">
        <v>251</v>
      </c>
      <c r="J38" s="5"/>
      <c r="K38" s="5" t="s">
        <v>292</v>
      </c>
      <c r="L38" s="5"/>
      <c r="M38" s="5"/>
      <c r="N38" s="5"/>
      <c r="O38" s="5"/>
      <c r="P38" s="5" t="s">
        <v>263</v>
      </c>
      <c r="Q38" s="5"/>
      <c r="R38" s="5"/>
      <c r="S38" s="5"/>
      <c r="T38" s="5"/>
    </row>
    <row r="39" spans="1:20" ht="14.4" thickBot="1" x14ac:dyDescent="0.3">
      <c r="A39" s="82"/>
      <c r="B39" s="82">
        <v>64</v>
      </c>
      <c r="C39" s="82">
        <v>120</v>
      </c>
      <c r="D39" s="15">
        <v>4</v>
      </c>
      <c r="E39" s="15">
        <v>4</v>
      </c>
      <c r="F39" s="15">
        <v>4</v>
      </c>
      <c r="G39" s="15">
        <v>1</v>
      </c>
      <c r="H39" s="15">
        <f t="shared" si="1"/>
        <v>1</v>
      </c>
      <c r="I39" s="5" t="s">
        <v>252</v>
      </c>
      <c r="J39" s="5"/>
      <c r="K39" s="5" t="s">
        <v>293</v>
      </c>
      <c r="L39" s="5"/>
      <c r="M39" s="5"/>
      <c r="N39" s="5"/>
      <c r="O39" s="5"/>
      <c r="P39" s="5" t="s">
        <v>264</v>
      </c>
      <c r="Q39" s="5"/>
      <c r="R39" s="5"/>
      <c r="S39" s="5"/>
      <c r="T39" s="5"/>
    </row>
    <row r="40" spans="1:20" ht="14.4" thickBot="1" x14ac:dyDescent="0.3">
      <c r="A40" s="82"/>
      <c r="B40" s="82"/>
      <c r="C40" s="82">
        <v>120</v>
      </c>
      <c r="D40" s="15">
        <v>4</v>
      </c>
      <c r="E40" s="15">
        <v>2</v>
      </c>
      <c r="F40" s="15">
        <v>2</v>
      </c>
      <c r="G40" s="15">
        <v>2</v>
      </c>
      <c r="H40" s="15">
        <f t="shared" si="1"/>
        <v>2</v>
      </c>
      <c r="I40" s="5" t="s">
        <v>253</v>
      </c>
      <c r="J40" s="5"/>
      <c r="K40" s="5" t="s">
        <v>294</v>
      </c>
      <c r="L40" s="5"/>
      <c r="M40" s="5"/>
      <c r="N40" s="5"/>
      <c r="O40" s="5"/>
      <c r="P40" s="5" t="s">
        <v>265</v>
      </c>
      <c r="Q40" s="5"/>
      <c r="R40" s="5"/>
      <c r="S40" s="5"/>
      <c r="T40" s="5"/>
    </row>
    <row r="41" spans="1:20" ht="14.4" thickBot="1" x14ac:dyDescent="0.3">
      <c r="A41" s="82"/>
      <c r="B41" s="82"/>
      <c r="C41" s="82">
        <v>120</v>
      </c>
      <c r="D41" s="15">
        <v>4</v>
      </c>
      <c r="E41" s="15">
        <v>2</v>
      </c>
      <c r="F41" s="15">
        <v>2</v>
      </c>
      <c r="G41" s="15">
        <v>4</v>
      </c>
      <c r="H41" s="15">
        <f t="shared" si="1"/>
        <v>4</v>
      </c>
      <c r="I41" s="5" t="s">
        <v>254</v>
      </c>
      <c r="J41" s="5"/>
      <c r="K41" s="5" t="s">
        <v>295</v>
      </c>
      <c r="L41" s="5"/>
      <c r="M41" s="5"/>
      <c r="N41" s="5"/>
      <c r="O41" s="5"/>
      <c r="P41" s="5" t="s">
        <v>266</v>
      </c>
      <c r="Q41" s="5"/>
      <c r="R41" s="5"/>
      <c r="S41" s="5"/>
      <c r="T41" s="5"/>
    </row>
    <row r="42" spans="1:20" ht="14.4" thickBot="1" x14ac:dyDescent="0.3">
      <c r="A42" s="82"/>
      <c r="B42" s="82"/>
      <c r="C42" s="82">
        <v>120</v>
      </c>
      <c r="D42" s="15">
        <v>4</v>
      </c>
      <c r="E42" s="15">
        <v>2</v>
      </c>
      <c r="F42" s="15">
        <v>2</v>
      </c>
      <c r="G42" s="15">
        <v>6</v>
      </c>
      <c r="H42" s="15">
        <f t="shared" si="1"/>
        <v>6</v>
      </c>
      <c r="I42" s="5" t="s">
        <v>255</v>
      </c>
      <c r="J42" s="5"/>
      <c r="K42" s="5" t="s">
        <v>296</v>
      </c>
      <c r="L42" s="5"/>
      <c r="M42" s="5"/>
      <c r="N42" s="5"/>
      <c r="O42" s="5"/>
      <c r="P42" s="5" t="s">
        <v>267</v>
      </c>
      <c r="Q42" s="5"/>
      <c r="R42" s="5"/>
      <c r="S42" s="5"/>
      <c r="T42" s="5"/>
    </row>
    <row r="43" spans="1:20" ht="14.4" thickBot="1" x14ac:dyDescent="0.3">
      <c r="A43" s="82"/>
      <c r="B43" s="82">
        <v>128</v>
      </c>
      <c r="C43" s="82">
        <v>120</v>
      </c>
      <c r="D43" s="15">
        <v>4</v>
      </c>
      <c r="E43" s="15">
        <v>4</v>
      </c>
      <c r="F43" s="15">
        <v>4</v>
      </c>
      <c r="G43" s="15">
        <v>1</v>
      </c>
      <c r="H43" s="15">
        <f t="shared" si="1"/>
        <v>1</v>
      </c>
      <c r="I43" s="5" t="s">
        <v>256</v>
      </c>
      <c r="J43" s="5"/>
      <c r="K43" s="5" t="s">
        <v>297</v>
      </c>
      <c r="L43" s="5"/>
      <c r="M43" s="5"/>
      <c r="N43" s="5"/>
      <c r="O43" s="5"/>
      <c r="P43" s="5" t="s">
        <v>268</v>
      </c>
      <c r="Q43" s="5"/>
      <c r="R43" s="5"/>
      <c r="S43" s="5"/>
      <c r="T43" s="5"/>
    </row>
    <row r="44" spans="1:20" ht="14.4" thickBot="1" x14ac:dyDescent="0.3">
      <c r="A44" s="82"/>
      <c r="B44" s="82"/>
      <c r="C44" s="82">
        <v>120</v>
      </c>
      <c r="D44" s="15">
        <v>4</v>
      </c>
      <c r="E44" s="15">
        <v>2</v>
      </c>
      <c r="F44" s="15">
        <v>2</v>
      </c>
      <c r="G44" s="15">
        <v>2</v>
      </c>
      <c r="H44" s="15">
        <f t="shared" si="1"/>
        <v>2</v>
      </c>
      <c r="I44" s="5" t="s">
        <v>257</v>
      </c>
      <c r="J44" s="5"/>
      <c r="K44" s="5" t="s">
        <v>298</v>
      </c>
      <c r="L44" s="5"/>
      <c r="M44" s="5"/>
      <c r="N44" s="5"/>
      <c r="O44" s="5"/>
      <c r="P44" s="5" t="s">
        <v>269</v>
      </c>
      <c r="Q44" s="5"/>
      <c r="R44" s="5"/>
      <c r="S44" s="5"/>
      <c r="T44" s="5"/>
    </row>
    <row r="45" spans="1:20" ht="14.4" thickBot="1" x14ac:dyDescent="0.3">
      <c r="A45" s="82"/>
      <c r="B45" s="82"/>
      <c r="C45" s="82">
        <v>120</v>
      </c>
      <c r="D45" s="15">
        <v>4</v>
      </c>
      <c r="E45" s="15">
        <v>2</v>
      </c>
      <c r="F45" s="15">
        <v>2</v>
      </c>
      <c r="G45" s="15">
        <v>4</v>
      </c>
      <c r="H45" s="15">
        <f t="shared" si="1"/>
        <v>4</v>
      </c>
      <c r="I45" s="5" t="s">
        <v>258</v>
      </c>
      <c r="J45" s="5"/>
      <c r="K45" s="5" t="s">
        <v>299</v>
      </c>
      <c r="L45" s="5"/>
      <c r="M45" s="5"/>
      <c r="N45" s="5"/>
      <c r="O45" s="5"/>
      <c r="P45" s="5" t="s">
        <v>270</v>
      </c>
      <c r="Q45" s="5"/>
      <c r="R45" s="5"/>
      <c r="S45" s="5"/>
      <c r="T45" s="5"/>
    </row>
    <row r="46" spans="1:20" ht="14.4" thickBot="1" x14ac:dyDescent="0.3">
      <c r="A46" s="82"/>
      <c r="B46" s="82"/>
      <c r="C46" s="82">
        <v>120</v>
      </c>
      <c r="D46" s="15">
        <v>4</v>
      </c>
      <c r="E46" s="15">
        <v>2</v>
      </c>
      <c r="F46" s="15">
        <v>2</v>
      </c>
      <c r="G46" s="15">
        <v>6</v>
      </c>
      <c r="H46" s="15">
        <f t="shared" si="1"/>
        <v>6</v>
      </c>
      <c r="I46" s="5" t="s">
        <v>259</v>
      </c>
      <c r="J46" s="5"/>
      <c r="K46" s="5" t="s">
        <v>300</v>
      </c>
      <c r="L46" s="5"/>
      <c r="M46" s="5"/>
      <c r="N46" s="5"/>
      <c r="O46" s="5"/>
      <c r="P46" s="5" t="s">
        <v>271</v>
      </c>
      <c r="Q46" s="5"/>
      <c r="R46" s="5"/>
      <c r="S46" s="5"/>
      <c r="T46" s="5"/>
    </row>
    <row r="47" spans="1:20" ht="14.55" customHeight="1" x14ac:dyDescent="0.25">
      <c r="A47" s="90" t="s">
        <v>19</v>
      </c>
      <c r="B47" s="44"/>
      <c r="C47" s="44"/>
      <c r="D47" s="44"/>
      <c r="E47" s="44"/>
      <c r="F47" s="44"/>
      <c r="G47" s="44"/>
      <c r="H47" s="44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6"/>
    </row>
    <row r="48" spans="1:20" ht="14.4" thickBot="1" x14ac:dyDescent="0.3">
      <c r="A48" s="47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9"/>
    </row>
    <row r="50" spans="1:20" ht="14.4" thickBot="1" x14ac:dyDescent="0.3">
      <c r="A50" s="18" t="s">
        <v>22</v>
      </c>
      <c r="B50" s="6"/>
      <c r="C50" s="6"/>
      <c r="D50" s="6"/>
      <c r="E50" s="6"/>
      <c r="F50" s="6"/>
      <c r="G50" s="6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17.55" customHeight="1" thickBot="1" x14ac:dyDescent="0.3">
      <c r="A51" s="83" t="s">
        <v>2</v>
      </c>
      <c r="B51" s="83" t="s">
        <v>3</v>
      </c>
      <c r="C51" s="83" t="s">
        <v>7</v>
      </c>
      <c r="D51" s="83" t="s">
        <v>13</v>
      </c>
      <c r="E51" s="83" t="s">
        <v>8</v>
      </c>
      <c r="F51" s="83" t="s">
        <v>9</v>
      </c>
      <c r="G51" s="83" t="s">
        <v>10</v>
      </c>
      <c r="H51" s="83" t="s">
        <v>4</v>
      </c>
      <c r="I51" s="91" t="s">
        <v>15</v>
      </c>
      <c r="J51" s="92"/>
      <c r="K51" s="87" t="s">
        <v>25</v>
      </c>
      <c r="L51" s="88"/>
      <c r="M51" s="88"/>
      <c r="N51" s="88"/>
      <c r="O51" s="88"/>
      <c r="P51" s="87" t="s">
        <v>26</v>
      </c>
      <c r="Q51" s="88"/>
      <c r="R51" s="88"/>
      <c r="S51" s="88"/>
      <c r="T51" s="88"/>
    </row>
    <row r="52" spans="1:20" ht="14.4" thickBot="1" x14ac:dyDescent="0.3">
      <c r="A52" s="83"/>
      <c r="B52" s="83"/>
      <c r="C52" s="83"/>
      <c r="D52" s="83"/>
      <c r="E52" s="83"/>
      <c r="F52" s="83"/>
      <c r="G52" s="83"/>
      <c r="H52" s="83"/>
      <c r="I52" s="3" t="s">
        <v>330</v>
      </c>
      <c r="J52" s="3" t="s">
        <v>5</v>
      </c>
      <c r="K52" s="3" t="s">
        <v>330</v>
      </c>
      <c r="L52" s="3" t="s">
        <v>5</v>
      </c>
      <c r="M52" s="3" t="s">
        <v>30</v>
      </c>
      <c r="N52" s="3" t="s">
        <v>31</v>
      </c>
      <c r="O52" s="3"/>
      <c r="P52" s="3" t="s">
        <v>330</v>
      </c>
      <c r="Q52" s="3" t="s">
        <v>5</v>
      </c>
      <c r="R52" s="3" t="s">
        <v>30</v>
      </c>
      <c r="S52" s="3" t="s">
        <v>31</v>
      </c>
      <c r="T52" s="3"/>
    </row>
    <row r="53" spans="1:20" s="4" customFormat="1" ht="14.4" thickBot="1" x14ac:dyDescent="0.3">
      <c r="A53" s="82" t="s">
        <v>0</v>
      </c>
      <c r="B53" s="84">
        <v>24</v>
      </c>
      <c r="C53" s="84">
        <v>15</v>
      </c>
      <c r="D53" s="15">
        <v>4</v>
      </c>
      <c r="E53" s="15">
        <v>2</v>
      </c>
      <c r="F53" s="15">
        <v>2</v>
      </c>
      <c r="G53" s="16">
        <v>1</v>
      </c>
      <c r="H53" s="21">
        <f t="shared" ref="H53:H95" si="2">(E53 * G53)/F53</f>
        <v>1</v>
      </c>
      <c r="I53" s="5" t="s">
        <v>144</v>
      </c>
      <c r="J53" s="3"/>
      <c r="K53" s="5" t="s">
        <v>127</v>
      </c>
      <c r="L53" s="3"/>
      <c r="M53" s="3"/>
      <c r="N53" s="3"/>
      <c r="O53" s="3"/>
      <c r="P53" s="5" t="s">
        <v>161</v>
      </c>
      <c r="Q53" s="3"/>
      <c r="R53" s="3"/>
      <c r="S53" s="3"/>
      <c r="T53" s="3"/>
    </row>
    <row r="54" spans="1:20" s="1" customFormat="1" ht="14.4" thickBot="1" x14ac:dyDescent="0.3">
      <c r="A54" s="82"/>
      <c r="B54" s="85"/>
      <c r="C54" s="85"/>
      <c r="D54" s="15">
        <v>4</v>
      </c>
      <c r="E54" s="16">
        <v>2</v>
      </c>
      <c r="F54" s="16">
        <v>2</v>
      </c>
      <c r="G54" s="36">
        <v>4</v>
      </c>
      <c r="H54" s="15">
        <f t="shared" si="2"/>
        <v>4</v>
      </c>
      <c r="I54" s="5" t="s">
        <v>145</v>
      </c>
      <c r="J54" s="5"/>
      <c r="K54" s="5" t="s">
        <v>128</v>
      </c>
      <c r="L54" s="3"/>
      <c r="M54" s="3"/>
      <c r="N54" s="3"/>
      <c r="O54" s="3"/>
      <c r="P54" s="5" t="s">
        <v>162</v>
      </c>
      <c r="Q54" s="3"/>
      <c r="R54" s="3"/>
      <c r="S54" s="3"/>
      <c r="T54" s="3"/>
    </row>
    <row r="55" spans="1:20" ht="14.4" thickBot="1" x14ac:dyDescent="0.3">
      <c r="A55" s="82"/>
      <c r="B55" s="82">
        <v>52</v>
      </c>
      <c r="C55" s="82">
        <v>15</v>
      </c>
      <c r="D55" s="15">
        <v>4</v>
      </c>
      <c r="E55" s="15">
        <v>4</v>
      </c>
      <c r="F55" s="15">
        <v>4</v>
      </c>
      <c r="G55" s="15">
        <v>1</v>
      </c>
      <c r="H55" s="15">
        <f t="shared" si="2"/>
        <v>1</v>
      </c>
      <c r="I55" s="5" t="s">
        <v>146</v>
      </c>
      <c r="J55" s="5"/>
      <c r="K55" s="5" t="s">
        <v>129</v>
      </c>
      <c r="L55" s="5"/>
      <c r="M55" s="5"/>
      <c r="N55" s="5"/>
      <c r="O55" s="5"/>
      <c r="P55" s="5" t="s">
        <v>163</v>
      </c>
      <c r="Q55" s="5"/>
      <c r="R55" s="5"/>
      <c r="S55" s="5"/>
      <c r="T55" s="5"/>
    </row>
    <row r="56" spans="1:20" ht="14.4" thickBot="1" x14ac:dyDescent="0.3">
      <c r="A56" s="82"/>
      <c r="B56" s="82"/>
      <c r="C56" s="82"/>
      <c r="D56" s="15">
        <v>4</v>
      </c>
      <c r="E56" s="15">
        <v>2</v>
      </c>
      <c r="F56" s="15">
        <v>2</v>
      </c>
      <c r="G56" s="15">
        <v>2</v>
      </c>
      <c r="H56" s="15">
        <f t="shared" si="2"/>
        <v>2</v>
      </c>
      <c r="I56" s="5" t="s">
        <v>147</v>
      </c>
      <c r="J56" s="5"/>
      <c r="K56" s="5" t="s">
        <v>130</v>
      </c>
      <c r="L56" s="5"/>
      <c r="M56" s="5"/>
      <c r="N56" s="5"/>
      <c r="O56" s="5"/>
      <c r="P56" s="5" t="s">
        <v>164</v>
      </c>
      <c r="Q56" s="5"/>
      <c r="R56" s="5"/>
      <c r="S56" s="5"/>
      <c r="T56" s="5"/>
    </row>
    <row r="57" spans="1:20" ht="14.4" thickBot="1" x14ac:dyDescent="0.3">
      <c r="A57" s="82"/>
      <c r="B57" s="82"/>
      <c r="C57" s="82"/>
      <c r="D57" s="15">
        <v>4</v>
      </c>
      <c r="E57" s="15">
        <v>2</v>
      </c>
      <c r="F57" s="15">
        <v>2</v>
      </c>
      <c r="G57" s="15">
        <v>4</v>
      </c>
      <c r="H57" s="15">
        <f t="shared" si="2"/>
        <v>4</v>
      </c>
      <c r="I57" s="5" t="s">
        <v>148</v>
      </c>
      <c r="J57" s="5"/>
      <c r="K57" s="5" t="s">
        <v>131</v>
      </c>
      <c r="L57" s="5"/>
      <c r="M57" s="5"/>
      <c r="N57" s="5"/>
      <c r="O57" s="5"/>
      <c r="P57" s="5" t="s">
        <v>165</v>
      </c>
      <c r="Q57" s="5"/>
      <c r="R57" s="5"/>
      <c r="S57" s="5"/>
      <c r="T57" s="5"/>
    </row>
    <row r="58" spans="1:20" ht="14.4" thickBot="1" x14ac:dyDescent="0.3">
      <c r="A58" s="82"/>
      <c r="B58" s="82"/>
      <c r="C58" s="82"/>
      <c r="D58" s="15">
        <v>4</v>
      </c>
      <c r="E58" s="15">
        <v>2</v>
      </c>
      <c r="F58" s="15">
        <v>2</v>
      </c>
      <c r="G58" s="15">
        <v>6</v>
      </c>
      <c r="H58" s="15">
        <f t="shared" si="2"/>
        <v>6</v>
      </c>
      <c r="I58" s="5" t="s">
        <v>149</v>
      </c>
      <c r="J58" s="5"/>
      <c r="K58" s="5" t="s">
        <v>132</v>
      </c>
      <c r="L58" s="20"/>
      <c r="M58" s="20"/>
      <c r="N58" s="5"/>
      <c r="O58" s="5"/>
      <c r="P58" s="5" t="s">
        <v>166</v>
      </c>
      <c r="Q58" s="5"/>
      <c r="R58" s="5"/>
      <c r="S58" s="5"/>
      <c r="T58" s="5"/>
    </row>
    <row r="59" spans="1:20" s="4" customFormat="1" ht="14.4" thickBot="1" x14ac:dyDescent="0.3">
      <c r="A59" s="82"/>
      <c r="B59" s="82"/>
      <c r="C59" s="82"/>
      <c r="D59" s="15">
        <v>4</v>
      </c>
      <c r="E59" s="15">
        <v>12</v>
      </c>
      <c r="F59" s="15">
        <v>4</v>
      </c>
      <c r="G59" s="15">
        <v>1</v>
      </c>
      <c r="H59" s="15">
        <f t="shared" si="2"/>
        <v>3</v>
      </c>
      <c r="I59" s="5" t="s">
        <v>150</v>
      </c>
      <c r="J59" s="5"/>
      <c r="K59" s="5" t="s">
        <v>133</v>
      </c>
      <c r="L59" s="20"/>
      <c r="M59" s="20"/>
      <c r="N59" s="5"/>
      <c r="O59" s="5"/>
      <c r="P59" s="5" t="s">
        <v>167</v>
      </c>
      <c r="Q59" s="5"/>
      <c r="R59" s="5"/>
      <c r="S59" s="5"/>
      <c r="T59" s="5"/>
    </row>
    <row r="60" spans="1:20" ht="14.4" thickBot="1" x14ac:dyDescent="0.3">
      <c r="A60" s="82"/>
      <c r="B60" s="82">
        <v>48</v>
      </c>
      <c r="C60" s="82">
        <v>30</v>
      </c>
      <c r="D60" s="15">
        <v>4</v>
      </c>
      <c r="E60" s="15">
        <v>4</v>
      </c>
      <c r="F60" s="15">
        <v>4</v>
      </c>
      <c r="G60" s="15">
        <v>1</v>
      </c>
      <c r="H60" s="15">
        <f t="shared" si="2"/>
        <v>1</v>
      </c>
      <c r="I60" s="5" t="s">
        <v>199</v>
      </c>
      <c r="J60" s="5"/>
      <c r="K60" s="5" t="s">
        <v>234</v>
      </c>
      <c r="L60" s="20"/>
      <c r="M60" s="20"/>
      <c r="N60" s="5"/>
      <c r="O60" s="5"/>
      <c r="P60" s="5" t="s">
        <v>203</v>
      </c>
      <c r="Q60" s="5"/>
      <c r="R60" s="5"/>
      <c r="S60" s="5"/>
      <c r="T60" s="5"/>
    </row>
    <row r="61" spans="1:20" ht="14.4" thickBot="1" x14ac:dyDescent="0.3">
      <c r="A61" s="82"/>
      <c r="B61" s="82"/>
      <c r="C61" s="82"/>
      <c r="D61" s="15">
        <v>4</v>
      </c>
      <c r="E61" s="15">
        <v>2</v>
      </c>
      <c r="F61" s="15">
        <v>2</v>
      </c>
      <c r="G61" s="15">
        <v>2</v>
      </c>
      <c r="H61" s="15">
        <f t="shared" si="2"/>
        <v>2</v>
      </c>
      <c r="I61" s="5" t="s">
        <v>200</v>
      </c>
      <c r="J61" s="5"/>
      <c r="K61" s="5" t="s">
        <v>235</v>
      </c>
      <c r="L61" s="20"/>
      <c r="M61" s="20"/>
      <c r="N61" s="5"/>
      <c r="O61" s="5"/>
      <c r="P61" s="5" t="s">
        <v>204</v>
      </c>
      <c r="Q61" s="5"/>
      <c r="R61" s="5"/>
      <c r="S61" s="5"/>
      <c r="T61" s="5"/>
    </row>
    <row r="62" spans="1:20" ht="14.4" thickBot="1" x14ac:dyDescent="0.3">
      <c r="A62" s="82"/>
      <c r="B62" s="82"/>
      <c r="C62" s="82"/>
      <c r="D62" s="15">
        <v>4</v>
      </c>
      <c r="E62" s="15">
        <v>2</v>
      </c>
      <c r="F62" s="15">
        <v>2</v>
      </c>
      <c r="G62" s="15">
        <v>4</v>
      </c>
      <c r="H62" s="15">
        <f t="shared" si="2"/>
        <v>4</v>
      </c>
      <c r="I62" s="5" t="s">
        <v>201</v>
      </c>
      <c r="J62" s="5"/>
      <c r="K62" s="5" t="s">
        <v>236</v>
      </c>
      <c r="L62" s="20"/>
      <c r="M62" s="20"/>
      <c r="N62" s="5"/>
      <c r="O62" s="5"/>
      <c r="P62" s="5" t="s">
        <v>205</v>
      </c>
      <c r="Q62" s="5"/>
      <c r="R62" s="5"/>
      <c r="S62" s="5"/>
      <c r="T62" s="5"/>
    </row>
    <row r="63" spans="1:20" ht="14.4" thickBot="1" x14ac:dyDescent="0.3">
      <c r="A63" s="82"/>
      <c r="B63" s="82"/>
      <c r="C63" s="82"/>
      <c r="D63" s="15">
        <v>4</v>
      </c>
      <c r="E63" s="15">
        <v>2</v>
      </c>
      <c r="F63" s="15">
        <v>2</v>
      </c>
      <c r="G63" s="15">
        <v>6</v>
      </c>
      <c r="H63" s="15">
        <f t="shared" si="2"/>
        <v>6</v>
      </c>
      <c r="I63" s="5" t="s">
        <v>202</v>
      </c>
      <c r="J63" s="5"/>
      <c r="K63" s="5" t="s">
        <v>237</v>
      </c>
      <c r="L63" s="20"/>
      <c r="M63" s="20"/>
      <c r="N63" s="5"/>
      <c r="O63" s="5"/>
      <c r="P63" s="5" t="s">
        <v>206</v>
      </c>
      <c r="Q63" s="5"/>
      <c r="R63" s="5"/>
      <c r="S63" s="5"/>
      <c r="T63" s="5"/>
    </row>
    <row r="64" spans="1:20" ht="14.4" thickBot="1" x14ac:dyDescent="0.3">
      <c r="A64" s="82"/>
      <c r="B64" s="82">
        <v>104</v>
      </c>
      <c r="C64" s="82">
        <v>15</v>
      </c>
      <c r="D64" s="15">
        <v>4</v>
      </c>
      <c r="E64" s="15">
        <v>4</v>
      </c>
      <c r="F64" s="15">
        <v>4</v>
      </c>
      <c r="G64" s="15">
        <v>1</v>
      </c>
      <c r="H64" s="15">
        <f t="shared" si="2"/>
        <v>1</v>
      </c>
      <c r="I64" s="5" t="s">
        <v>151</v>
      </c>
      <c r="J64" s="5"/>
      <c r="K64" s="5" t="s">
        <v>134</v>
      </c>
      <c r="L64" s="20"/>
      <c r="M64" s="20"/>
      <c r="N64" s="5"/>
      <c r="O64" s="5"/>
      <c r="P64" s="5" t="s">
        <v>168</v>
      </c>
      <c r="Q64" s="5"/>
      <c r="R64" s="5"/>
      <c r="S64" s="5"/>
      <c r="T64" s="5"/>
    </row>
    <row r="65" spans="1:20" ht="14.4" thickBot="1" x14ac:dyDescent="0.3">
      <c r="A65" s="82"/>
      <c r="B65" s="82"/>
      <c r="C65" s="82"/>
      <c r="D65" s="15">
        <v>4</v>
      </c>
      <c r="E65" s="15">
        <v>2</v>
      </c>
      <c r="F65" s="15">
        <v>2</v>
      </c>
      <c r="G65" s="15">
        <v>2</v>
      </c>
      <c r="H65" s="15">
        <f t="shared" si="2"/>
        <v>2</v>
      </c>
      <c r="I65" s="5" t="s">
        <v>152</v>
      </c>
      <c r="J65" s="5"/>
      <c r="K65" s="5" t="s">
        <v>135</v>
      </c>
      <c r="L65" s="5"/>
      <c r="M65" s="5"/>
      <c r="N65" s="5"/>
      <c r="O65" s="5"/>
      <c r="P65" s="5" t="s">
        <v>169</v>
      </c>
      <c r="Q65" s="5"/>
      <c r="R65" s="5"/>
      <c r="S65" s="5"/>
      <c r="T65" s="5"/>
    </row>
    <row r="66" spans="1:20" ht="14.4" thickBot="1" x14ac:dyDescent="0.3">
      <c r="A66" s="82"/>
      <c r="B66" s="82"/>
      <c r="C66" s="82"/>
      <c r="D66" s="15">
        <v>4</v>
      </c>
      <c r="E66" s="15">
        <v>2</v>
      </c>
      <c r="F66" s="15">
        <v>2</v>
      </c>
      <c r="G66" s="15">
        <v>4</v>
      </c>
      <c r="H66" s="15">
        <f t="shared" si="2"/>
        <v>4</v>
      </c>
      <c r="I66" s="5" t="s">
        <v>153</v>
      </c>
      <c r="J66" s="5"/>
      <c r="K66" s="5" t="s">
        <v>136</v>
      </c>
      <c r="L66" s="5"/>
      <c r="M66" s="5"/>
      <c r="N66" s="5"/>
      <c r="O66" s="5"/>
      <c r="P66" s="5" t="s">
        <v>170</v>
      </c>
      <c r="Q66" s="5"/>
      <c r="R66" s="5"/>
      <c r="S66" s="5"/>
      <c r="T66" s="5"/>
    </row>
    <row r="67" spans="1:20" ht="14.4" thickBot="1" x14ac:dyDescent="0.3">
      <c r="A67" s="82"/>
      <c r="B67" s="82"/>
      <c r="C67" s="82"/>
      <c r="D67" s="15">
        <v>4</v>
      </c>
      <c r="E67" s="15">
        <v>2</v>
      </c>
      <c r="F67" s="15">
        <v>2</v>
      </c>
      <c r="G67" s="15">
        <v>6</v>
      </c>
      <c r="H67" s="15">
        <f t="shared" si="2"/>
        <v>6</v>
      </c>
      <c r="I67" s="5" t="s">
        <v>154</v>
      </c>
      <c r="J67" s="5"/>
      <c r="K67" s="5" t="s">
        <v>137</v>
      </c>
      <c r="L67" s="5"/>
      <c r="M67" s="5"/>
      <c r="N67" s="5"/>
      <c r="O67" s="5"/>
      <c r="P67" s="5" t="s">
        <v>171</v>
      </c>
      <c r="Q67" s="5"/>
      <c r="R67" s="5"/>
      <c r="S67" s="5"/>
      <c r="T67" s="5"/>
    </row>
    <row r="68" spans="1:20" s="4" customFormat="1" ht="14.4" thickBot="1" x14ac:dyDescent="0.3">
      <c r="A68" s="82"/>
      <c r="B68" s="82"/>
      <c r="C68" s="82"/>
      <c r="D68" s="15">
        <v>4</v>
      </c>
      <c r="E68" s="15">
        <v>12</v>
      </c>
      <c r="F68" s="15">
        <v>4</v>
      </c>
      <c r="G68" s="15">
        <v>1</v>
      </c>
      <c r="H68" s="15">
        <f t="shared" si="2"/>
        <v>3</v>
      </c>
      <c r="I68" s="5" t="s">
        <v>155</v>
      </c>
      <c r="J68" s="5"/>
      <c r="K68" s="5" t="s">
        <v>138</v>
      </c>
      <c r="L68" s="5"/>
      <c r="M68" s="5"/>
      <c r="N68" s="5"/>
      <c r="O68" s="5"/>
      <c r="P68" s="5" t="s">
        <v>172</v>
      </c>
      <c r="Q68" s="5"/>
      <c r="R68" s="5"/>
      <c r="S68" s="5"/>
      <c r="T68" s="5"/>
    </row>
    <row r="69" spans="1:20" ht="14.4" thickBot="1" x14ac:dyDescent="0.3">
      <c r="A69" s="82"/>
      <c r="B69" s="82">
        <v>132</v>
      </c>
      <c r="C69" s="82">
        <v>30</v>
      </c>
      <c r="D69" s="15">
        <v>4</v>
      </c>
      <c r="E69" s="15">
        <v>4</v>
      </c>
      <c r="F69" s="15">
        <v>4</v>
      </c>
      <c r="G69" s="15">
        <v>1</v>
      </c>
      <c r="H69" s="15">
        <f t="shared" si="2"/>
        <v>1</v>
      </c>
      <c r="I69" s="5" t="s">
        <v>207</v>
      </c>
      <c r="J69" s="5"/>
      <c r="K69" s="5" t="s">
        <v>238</v>
      </c>
      <c r="L69" s="5"/>
      <c r="M69" s="5"/>
      <c r="N69" s="5"/>
      <c r="O69" s="5"/>
      <c r="P69" s="5" t="s">
        <v>215</v>
      </c>
      <c r="Q69" s="5"/>
      <c r="R69" s="5"/>
      <c r="S69" s="5"/>
      <c r="T69" s="5"/>
    </row>
    <row r="70" spans="1:20" ht="14.4" thickBot="1" x14ac:dyDescent="0.3">
      <c r="A70" s="82"/>
      <c r="B70" s="82"/>
      <c r="C70" s="82">
        <v>15</v>
      </c>
      <c r="D70" s="15">
        <v>4</v>
      </c>
      <c r="E70" s="15">
        <v>2</v>
      </c>
      <c r="F70" s="15">
        <v>2</v>
      </c>
      <c r="G70" s="15">
        <v>2</v>
      </c>
      <c r="H70" s="15">
        <f t="shared" si="2"/>
        <v>2</v>
      </c>
      <c r="I70" s="5" t="s">
        <v>208</v>
      </c>
      <c r="J70" s="5"/>
      <c r="K70" s="5" t="s">
        <v>239</v>
      </c>
      <c r="L70" s="5"/>
      <c r="M70" s="5"/>
      <c r="N70" s="5"/>
      <c r="O70" s="5"/>
      <c r="P70" s="5" t="s">
        <v>216</v>
      </c>
      <c r="Q70" s="5"/>
      <c r="R70" s="5"/>
      <c r="S70" s="5"/>
      <c r="T70" s="5"/>
    </row>
    <row r="71" spans="1:20" ht="14.4" thickBot="1" x14ac:dyDescent="0.3">
      <c r="A71" s="82"/>
      <c r="B71" s="82"/>
      <c r="C71" s="82">
        <v>15</v>
      </c>
      <c r="D71" s="15">
        <v>4</v>
      </c>
      <c r="E71" s="15">
        <v>2</v>
      </c>
      <c r="F71" s="15">
        <v>2</v>
      </c>
      <c r="G71" s="15">
        <v>4</v>
      </c>
      <c r="H71" s="15">
        <f t="shared" si="2"/>
        <v>4</v>
      </c>
      <c r="I71" s="5" t="s">
        <v>209</v>
      </c>
      <c r="J71" s="5"/>
      <c r="K71" s="5" t="s">
        <v>240</v>
      </c>
      <c r="L71" s="5"/>
      <c r="M71" s="5"/>
      <c r="N71" s="5"/>
      <c r="O71" s="5"/>
      <c r="P71" s="5" t="s">
        <v>217</v>
      </c>
      <c r="Q71" s="5"/>
      <c r="R71" s="5"/>
      <c r="S71" s="5"/>
      <c r="T71" s="5"/>
    </row>
    <row r="72" spans="1:20" ht="14.4" thickBot="1" x14ac:dyDescent="0.3">
      <c r="A72" s="82"/>
      <c r="B72" s="82"/>
      <c r="C72" s="82"/>
      <c r="D72" s="39">
        <v>4</v>
      </c>
      <c r="E72" s="39">
        <v>2</v>
      </c>
      <c r="F72" s="39">
        <v>2</v>
      </c>
      <c r="G72" s="39">
        <v>6</v>
      </c>
      <c r="H72" s="15">
        <f t="shared" si="2"/>
        <v>6</v>
      </c>
      <c r="I72" s="5" t="s">
        <v>210</v>
      </c>
      <c r="J72" s="5"/>
      <c r="K72" s="5" t="s">
        <v>241</v>
      </c>
      <c r="L72" s="5"/>
      <c r="M72" s="5"/>
      <c r="N72" s="5"/>
      <c r="O72" s="5"/>
      <c r="P72" s="5" t="s">
        <v>218</v>
      </c>
      <c r="Q72" s="5"/>
      <c r="R72" s="5"/>
      <c r="S72" s="5"/>
      <c r="T72" s="5"/>
    </row>
    <row r="73" spans="1:20" ht="14.4" thickBot="1" x14ac:dyDescent="0.3">
      <c r="A73" s="82"/>
      <c r="B73" s="82">
        <v>268</v>
      </c>
      <c r="C73" s="82">
        <v>15</v>
      </c>
      <c r="D73" s="15">
        <v>4</v>
      </c>
      <c r="E73" s="15">
        <v>2</v>
      </c>
      <c r="F73" s="15">
        <v>2</v>
      </c>
      <c r="G73" s="15">
        <v>2</v>
      </c>
      <c r="H73" s="15">
        <f t="shared" si="2"/>
        <v>2</v>
      </c>
      <c r="I73" s="5" t="s">
        <v>156</v>
      </c>
      <c r="J73" s="5"/>
      <c r="K73" s="5" t="s">
        <v>139</v>
      </c>
      <c r="L73" s="5"/>
      <c r="M73" s="5"/>
      <c r="N73" s="5"/>
      <c r="O73" s="5"/>
      <c r="P73" s="5" t="s">
        <v>173</v>
      </c>
      <c r="Q73" s="5"/>
      <c r="R73" s="5"/>
      <c r="S73" s="5"/>
      <c r="T73" s="5"/>
    </row>
    <row r="74" spans="1:20" ht="14.4" thickBot="1" x14ac:dyDescent="0.3">
      <c r="A74" s="82"/>
      <c r="B74" s="82"/>
      <c r="C74" s="82"/>
      <c r="D74" s="15">
        <v>4</v>
      </c>
      <c r="E74" s="15">
        <v>2</v>
      </c>
      <c r="F74" s="15">
        <v>2</v>
      </c>
      <c r="G74" s="15">
        <v>4</v>
      </c>
      <c r="H74" s="15">
        <f t="shared" si="2"/>
        <v>4</v>
      </c>
      <c r="I74" s="5" t="s">
        <v>157</v>
      </c>
      <c r="J74" s="5"/>
      <c r="K74" s="5" t="s">
        <v>140</v>
      </c>
      <c r="L74" s="5"/>
      <c r="M74" s="5"/>
      <c r="N74" s="5"/>
      <c r="O74" s="5"/>
      <c r="P74" s="5" t="s">
        <v>174</v>
      </c>
      <c r="Q74" s="5"/>
      <c r="R74" s="5"/>
      <c r="S74" s="5"/>
      <c r="T74" s="5"/>
    </row>
    <row r="75" spans="1:20" ht="14.4" thickBot="1" x14ac:dyDescent="0.3">
      <c r="A75" s="82"/>
      <c r="B75" s="82"/>
      <c r="C75" s="82"/>
      <c r="D75" s="15">
        <v>4</v>
      </c>
      <c r="E75" s="15">
        <v>2</v>
      </c>
      <c r="F75" s="15">
        <v>2</v>
      </c>
      <c r="G75" s="15">
        <v>6</v>
      </c>
      <c r="H75" s="15">
        <f t="shared" si="2"/>
        <v>6</v>
      </c>
      <c r="I75" s="5" t="s">
        <v>158</v>
      </c>
      <c r="J75" s="5"/>
      <c r="K75" s="5" t="s">
        <v>141</v>
      </c>
      <c r="L75" s="5"/>
      <c r="M75" s="5"/>
      <c r="N75" s="5"/>
      <c r="O75" s="5"/>
      <c r="P75" s="5" t="s">
        <v>175</v>
      </c>
      <c r="Q75" s="5"/>
      <c r="R75" s="5"/>
      <c r="S75" s="5"/>
      <c r="T75" s="5"/>
    </row>
    <row r="76" spans="1:20" ht="14.4" thickBot="1" x14ac:dyDescent="0.3">
      <c r="A76" s="82"/>
      <c r="B76" s="82"/>
      <c r="C76" s="82"/>
      <c r="D76" s="15">
        <v>4</v>
      </c>
      <c r="E76" s="15">
        <v>2</v>
      </c>
      <c r="F76" s="15">
        <v>2</v>
      </c>
      <c r="G76" s="15">
        <v>6</v>
      </c>
      <c r="H76" s="15">
        <f t="shared" si="2"/>
        <v>6</v>
      </c>
      <c r="I76" s="5" t="s">
        <v>159</v>
      </c>
      <c r="J76" s="5"/>
      <c r="K76" s="5" t="s">
        <v>142</v>
      </c>
      <c r="L76" s="5"/>
      <c r="M76" s="5"/>
      <c r="N76" s="5"/>
      <c r="O76" s="5"/>
      <c r="P76" s="5" t="s">
        <v>176</v>
      </c>
      <c r="Q76" s="5"/>
      <c r="R76" s="5"/>
      <c r="S76" s="5"/>
      <c r="T76" s="5"/>
    </row>
    <row r="77" spans="1:20" s="4" customFormat="1" ht="14.4" thickBot="1" x14ac:dyDescent="0.3">
      <c r="A77" s="82"/>
      <c r="B77" s="82"/>
      <c r="C77" s="82"/>
      <c r="D77" s="15">
        <v>4</v>
      </c>
      <c r="E77" s="15">
        <v>12</v>
      </c>
      <c r="F77" s="15">
        <v>4</v>
      </c>
      <c r="G77" s="15">
        <v>1</v>
      </c>
      <c r="H77" s="15">
        <f t="shared" si="2"/>
        <v>3</v>
      </c>
      <c r="I77" s="5" t="s">
        <v>160</v>
      </c>
      <c r="J77" s="5"/>
      <c r="K77" s="5" t="s">
        <v>143</v>
      </c>
      <c r="L77" s="5"/>
      <c r="M77" s="5"/>
      <c r="N77" s="5"/>
      <c r="O77" s="5"/>
      <c r="P77" s="5" t="s">
        <v>177</v>
      </c>
      <c r="Q77" s="5"/>
      <c r="R77" s="5"/>
      <c r="S77" s="5"/>
      <c r="T77" s="5"/>
    </row>
    <row r="78" spans="1:20" ht="14.4" thickBot="1" x14ac:dyDescent="0.3">
      <c r="A78" s="82"/>
      <c r="B78" s="82">
        <v>272</v>
      </c>
      <c r="C78" s="82">
        <v>30</v>
      </c>
      <c r="D78" s="15">
        <v>4</v>
      </c>
      <c r="E78" s="15">
        <v>4</v>
      </c>
      <c r="F78" s="15">
        <v>4</v>
      </c>
      <c r="G78" s="15">
        <v>1</v>
      </c>
      <c r="H78" s="15">
        <f t="shared" si="2"/>
        <v>1</v>
      </c>
      <c r="I78" s="5" t="s">
        <v>211</v>
      </c>
      <c r="J78" s="5"/>
      <c r="K78" s="5" t="s">
        <v>242</v>
      </c>
      <c r="L78" s="5"/>
      <c r="M78" s="5"/>
      <c r="N78" s="5"/>
      <c r="O78" s="5"/>
      <c r="P78" s="5" t="s">
        <v>219</v>
      </c>
      <c r="Q78" s="5"/>
      <c r="R78" s="5"/>
      <c r="S78" s="5"/>
      <c r="T78" s="5"/>
    </row>
    <row r="79" spans="1:20" ht="14.4" thickBot="1" x14ac:dyDescent="0.3">
      <c r="A79" s="82"/>
      <c r="B79" s="82"/>
      <c r="C79" s="82"/>
      <c r="D79" s="15">
        <v>4</v>
      </c>
      <c r="E79" s="15">
        <v>2</v>
      </c>
      <c r="F79" s="15">
        <v>2</v>
      </c>
      <c r="G79" s="15">
        <v>2</v>
      </c>
      <c r="H79" s="15">
        <f t="shared" si="2"/>
        <v>2</v>
      </c>
      <c r="I79" s="5" t="s">
        <v>212</v>
      </c>
      <c r="J79" s="5"/>
      <c r="K79" s="5" t="s">
        <v>243</v>
      </c>
      <c r="L79" s="5"/>
      <c r="M79" s="5"/>
      <c r="N79" s="5"/>
      <c r="O79" s="5"/>
      <c r="P79" s="5" t="s">
        <v>220</v>
      </c>
      <c r="Q79" s="5"/>
      <c r="R79" s="5"/>
      <c r="S79" s="5"/>
      <c r="T79" s="5"/>
    </row>
    <row r="80" spans="1:20" ht="14.4" thickBot="1" x14ac:dyDescent="0.3">
      <c r="A80" s="82"/>
      <c r="B80" s="82"/>
      <c r="C80" s="82"/>
      <c r="D80" s="15">
        <v>4</v>
      </c>
      <c r="E80" s="15">
        <v>2</v>
      </c>
      <c r="F80" s="15">
        <v>2</v>
      </c>
      <c r="G80" s="15">
        <v>4</v>
      </c>
      <c r="H80" s="15">
        <f t="shared" si="2"/>
        <v>4</v>
      </c>
      <c r="I80" s="5" t="s">
        <v>213</v>
      </c>
      <c r="J80" s="5"/>
      <c r="K80" s="5" t="s">
        <v>244</v>
      </c>
      <c r="L80" s="5"/>
      <c r="M80" s="5"/>
      <c r="N80" s="5"/>
      <c r="O80" s="5"/>
      <c r="P80" s="5" t="s">
        <v>221</v>
      </c>
      <c r="Q80" s="5"/>
      <c r="R80" s="5"/>
      <c r="S80" s="5"/>
      <c r="T80" s="5"/>
    </row>
    <row r="81" spans="1:20" ht="14.4" thickBot="1" x14ac:dyDescent="0.3">
      <c r="A81" s="82"/>
      <c r="B81" s="82"/>
      <c r="C81" s="82"/>
      <c r="D81" s="15">
        <v>4</v>
      </c>
      <c r="E81" s="15">
        <v>2</v>
      </c>
      <c r="F81" s="15">
        <v>2</v>
      </c>
      <c r="G81" s="15">
        <v>6</v>
      </c>
      <c r="H81" s="15">
        <f t="shared" si="2"/>
        <v>6</v>
      </c>
      <c r="I81" s="5" t="s">
        <v>214</v>
      </c>
      <c r="J81" s="5"/>
      <c r="K81" s="5" t="s">
        <v>245</v>
      </c>
      <c r="L81" s="5"/>
      <c r="M81" s="5"/>
      <c r="N81" s="5"/>
      <c r="O81" s="5"/>
      <c r="P81" s="5" t="s">
        <v>222</v>
      </c>
      <c r="Q81" s="5"/>
      <c r="R81" s="5"/>
      <c r="S81" s="5"/>
      <c r="T81" s="5"/>
    </row>
    <row r="82" spans="1:20" s="4" customFormat="1" ht="14.4" thickBot="1" x14ac:dyDescent="0.3">
      <c r="A82" s="82" t="s">
        <v>1</v>
      </c>
      <c r="B82" s="15">
        <v>24</v>
      </c>
      <c r="C82" s="15">
        <v>120</v>
      </c>
      <c r="D82" s="15">
        <v>4</v>
      </c>
      <c r="E82" s="15">
        <v>2</v>
      </c>
      <c r="F82" s="15">
        <v>2</v>
      </c>
      <c r="G82" s="15">
        <v>1</v>
      </c>
      <c r="H82" s="15">
        <f t="shared" si="2"/>
        <v>1</v>
      </c>
      <c r="I82" s="5" t="s">
        <v>272</v>
      </c>
      <c r="J82" s="5"/>
      <c r="K82" s="5" t="s">
        <v>301</v>
      </c>
      <c r="L82" s="5"/>
      <c r="M82" s="5"/>
      <c r="N82" s="5"/>
      <c r="O82" s="5"/>
      <c r="P82" s="5" t="s">
        <v>316</v>
      </c>
      <c r="Q82" s="5"/>
      <c r="R82" s="5"/>
      <c r="S82" s="5"/>
      <c r="T82" s="5"/>
    </row>
    <row r="83" spans="1:20" ht="14.4" thickBot="1" x14ac:dyDescent="0.3">
      <c r="A83" s="82"/>
      <c r="B83" s="82">
        <v>32</v>
      </c>
      <c r="C83" s="82">
        <v>120</v>
      </c>
      <c r="D83" s="15">
        <v>4</v>
      </c>
      <c r="E83" s="15">
        <v>4</v>
      </c>
      <c r="F83" s="15">
        <v>4</v>
      </c>
      <c r="G83" s="15">
        <v>1</v>
      </c>
      <c r="H83" s="15">
        <f t="shared" si="2"/>
        <v>1</v>
      </c>
      <c r="I83" s="5" t="s">
        <v>273</v>
      </c>
      <c r="J83" s="5"/>
      <c r="K83" s="5" t="s">
        <v>302</v>
      </c>
      <c r="L83" s="5"/>
      <c r="M83" s="5"/>
      <c r="N83" s="5"/>
      <c r="O83" s="5"/>
      <c r="P83" s="5" t="s">
        <v>317</v>
      </c>
      <c r="Q83" s="5"/>
      <c r="R83" s="5"/>
      <c r="S83" s="5"/>
      <c r="T83" s="5"/>
    </row>
    <row r="84" spans="1:20" ht="14.4" thickBot="1" x14ac:dyDescent="0.3">
      <c r="A84" s="82"/>
      <c r="B84" s="82"/>
      <c r="C84" s="82"/>
      <c r="D84" s="15">
        <v>4</v>
      </c>
      <c r="E84" s="15">
        <v>2</v>
      </c>
      <c r="F84" s="15">
        <v>2</v>
      </c>
      <c r="G84" s="15">
        <v>2</v>
      </c>
      <c r="H84" s="15">
        <f t="shared" si="2"/>
        <v>2</v>
      </c>
      <c r="I84" s="5" t="s">
        <v>274</v>
      </c>
      <c r="J84" s="5"/>
      <c r="K84" s="5" t="s">
        <v>303</v>
      </c>
      <c r="L84" s="5"/>
      <c r="M84" s="5"/>
      <c r="N84" s="5"/>
      <c r="O84" s="5"/>
      <c r="P84" s="5" t="s">
        <v>318</v>
      </c>
      <c r="Q84" s="5"/>
      <c r="R84" s="5"/>
      <c r="S84" s="5"/>
      <c r="T84" s="5"/>
    </row>
    <row r="85" spans="1:20" ht="14.4" thickBot="1" x14ac:dyDescent="0.3">
      <c r="A85" s="82"/>
      <c r="B85" s="82"/>
      <c r="C85" s="82"/>
      <c r="D85" s="15">
        <v>4</v>
      </c>
      <c r="E85" s="15">
        <v>2</v>
      </c>
      <c r="F85" s="15">
        <v>2</v>
      </c>
      <c r="G85" s="15">
        <v>4</v>
      </c>
      <c r="H85" s="15">
        <f t="shared" si="2"/>
        <v>4</v>
      </c>
      <c r="I85" s="5" t="s">
        <v>275</v>
      </c>
      <c r="J85" s="5"/>
      <c r="K85" s="5" t="s">
        <v>304</v>
      </c>
      <c r="L85" s="5"/>
      <c r="M85" s="5"/>
      <c r="N85" s="5"/>
      <c r="O85" s="5"/>
      <c r="P85" s="5" t="s">
        <v>287</v>
      </c>
      <c r="Q85" s="5"/>
      <c r="R85" s="5"/>
      <c r="S85" s="5"/>
      <c r="T85" s="5"/>
    </row>
    <row r="86" spans="1:20" ht="14.4" thickBot="1" x14ac:dyDescent="0.3">
      <c r="A86" s="82"/>
      <c r="B86" s="82"/>
      <c r="C86" s="82"/>
      <c r="D86" s="15">
        <v>4</v>
      </c>
      <c r="E86" s="15">
        <v>2</v>
      </c>
      <c r="F86" s="15">
        <v>2</v>
      </c>
      <c r="G86" s="15">
        <v>6</v>
      </c>
      <c r="H86" s="15">
        <f t="shared" si="2"/>
        <v>6</v>
      </c>
      <c r="I86" s="5" t="s">
        <v>276</v>
      </c>
      <c r="J86" s="5"/>
      <c r="K86" s="5" t="s">
        <v>305</v>
      </c>
      <c r="L86" s="5"/>
      <c r="M86" s="5"/>
      <c r="N86" s="5"/>
      <c r="O86" s="5"/>
      <c r="P86" s="5" t="s">
        <v>319</v>
      </c>
      <c r="Q86" s="5"/>
      <c r="R86" s="5"/>
      <c r="S86" s="5"/>
      <c r="T86" s="5"/>
    </row>
    <row r="87" spans="1:20" s="4" customFormat="1" ht="14.4" thickBot="1" x14ac:dyDescent="0.3">
      <c r="A87" s="82"/>
      <c r="B87" s="82"/>
      <c r="C87" s="82"/>
      <c r="D87" s="15">
        <v>4</v>
      </c>
      <c r="E87" s="15">
        <v>12</v>
      </c>
      <c r="F87" s="15">
        <v>4</v>
      </c>
      <c r="G87" s="15">
        <v>1</v>
      </c>
      <c r="H87" s="15">
        <f t="shared" si="2"/>
        <v>3</v>
      </c>
      <c r="I87" s="5" t="s">
        <v>277</v>
      </c>
      <c r="J87" s="5"/>
      <c r="K87" s="5" t="s">
        <v>306</v>
      </c>
      <c r="L87" s="5"/>
      <c r="M87" s="5"/>
      <c r="N87" s="5"/>
      <c r="O87" s="5"/>
      <c r="P87" s="5" t="s">
        <v>320</v>
      </c>
      <c r="Q87" s="5"/>
      <c r="R87" s="5"/>
      <c r="S87" s="5"/>
      <c r="T87" s="5"/>
    </row>
    <row r="88" spans="1:20" s="4" customFormat="1" ht="16.5" customHeight="1" thickBot="1" x14ac:dyDescent="0.3">
      <c r="A88" s="82"/>
      <c r="B88" s="82"/>
      <c r="C88" s="82"/>
      <c r="D88" s="39">
        <v>4</v>
      </c>
      <c r="E88" s="39">
        <v>12</v>
      </c>
      <c r="F88" s="39">
        <v>6</v>
      </c>
      <c r="G88" s="39">
        <v>1</v>
      </c>
      <c r="H88" s="39">
        <f t="shared" si="2"/>
        <v>2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14.4" thickBot="1" x14ac:dyDescent="0.3">
      <c r="A89" s="82"/>
      <c r="B89" s="82">
        <v>64</v>
      </c>
      <c r="C89" s="82">
        <v>120</v>
      </c>
      <c r="D89" s="15">
        <v>4</v>
      </c>
      <c r="E89" s="15">
        <v>2</v>
      </c>
      <c r="F89" s="15">
        <v>2</v>
      </c>
      <c r="G89" s="15">
        <v>2</v>
      </c>
      <c r="H89" s="15">
        <f t="shared" si="2"/>
        <v>2</v>
      </c>
      <c r="I89" s="5" t="s">
        <v>278</v>
      </c>
      <c r="J89" s="5"/>
      <c r="K89" s="5" t="s">
        <v>307</v>
      </c>
      <c r="L89" s="5"/>
      <c r="M89" s="5"/>
      <c r="N89" s="5"/>
      <c r="O89" s="5"/>
      <c r="P89" s="5" t="s">
        <v>321</v>
      </c>
      <c r="Q89" s="5"/>
      <c r="R89" s="5"/>
      <c r="S89" s="5"/>
      <c r="T89" s="5"/>
    </row>
    <row r="90" spans="1:20" ht="14.4" thickBot="1" x14ac:dyDescent="0.3">
      <c r="A90" s="82"/>
      <c r="B90" s="82"/>
      <c r="C90" s="82"/>
      <c r="D90" s="15">
        <v>4</v>
      </c>
      <c r="E90" s="15">
        <v>2</v>
      </c>
      <c r="F90" s="15">
        <v>2</v>
      </c>
      <c r="G90" s="15">
        <v>4</v>
      </c>
      <c r="H90" s="15">
        <f t="shared" si="2"/>
        <v>4</v>
      </c>
      <c r="I90" s="5" t="s">
        <v>279</v>
      </c>
      <c r="J90" s="20"/>
      <c r="K90" s="5" t="s">
        <v>308</v>
      </c>
      <c r="L90" s="5"/>
      <c r="M90" s="5"/>
      <c r="N90" s="5"/>
      <c r="O90" s="5"/>
      <c r="P90" s="5" t="s">
        <v>322</v>
      </c>
      <c r="Q90" s="5"/>
      <c r="R90" s="5"/>
      <c r="S90" s="5"/>
      <c r="T90" s="5"/>
    </row>
    <row r="91" spans="1:20" ht="14.4" thickBot="1" x14ac:dyDescent="0.3">
      <c r="A91" s="82"/>
      <c r="B91" s="82"/>
      <c r="C91" s="82"/>
      <c r="D91" s="15">
        <v>4</v>
      </c>
      <c r="E91" s="15">
        <v>2</v>
      </c>
      <c r="F91" s="15">
        <v>2</v>
      </c>
      <c r="G91" s="15">
        <v>6</v>
      </c>
      <c r="H91" s="15">
        <f t="shared" si="2"/>
        <v>6</v>
      </c>
      <c r="I91" s="5" t="s">
        <v>280</v>
      </c>
      <c r="J91" s="20"/>
      <c r="K91" s="5" t="s">
        <v>309</v>
      </c>
      <c r="L91" s="5"/>
      <c r="M91" s="5"/>
      <c r="N91" s="5"/>
      <c r="O91" s="5"/>
      <c r="P91" s="5" t="s">
        <v>323</v>
      </c>
      <c r="Q91" s="5"/>
      <c r="R91" s="5"/>
      <c r="S91" s="5"/>
      <c r="T91" s="5"/>
    </row>
    <row r="92" spans="1:20" s="4" customFormat="1" ht="14.4" thickBot="1" x14ac:dyDescent="0.3">
      <c r="A92" s="82"/>
      <c r="B92" s="82"/>
      <c r="C92" s="82"/>
      <c r="D92" s="15">
        <v>4</v>
      </c>
      <c r="E92" s="15">
        <v>12</v>
      </c>
      <c r="F92" s="15">
        <v>4</v>
      </c>
      <c r="G92" s="15">
        <v>1</v>
      </c>
      <c r="H92" s="15">
        <f t="shared" si="2"/>
        <v>3</v>
      </c>
      <c r="I92" s="5" t="s">
        <v>281</v>
      </c>
      <c r="J92" s="20"/>
      <c r="K92" s="5" t="s">
        <v>310</v>
      </c>
      <c r="L92" s="5"/>
      <c r="M92" s="5"/>
      <c r="N92" s="5"/>
      <c r="O92" s="5"/>
      <c r="P92" s="5" t="s">
        <v>324</v>
      </c>
      <c r="Q92" s="5"/>
      <c r="R92" s="5"/>
      <c r="S92" s="5"/>
      <c r="T92" s="5"/>
    </row>
    <row r="93" spans="1:20" ht="14.4" thickBot="1" x14ac:dyDescent="0.3">
      <c r="A93" s="82"/>
      <c r="B93" s="82">
        <v>128</v>
      </c>
      <c r="C93" s="82">
        <v>120</v>
      </c>
      <c r="D93" s="15">
        <v>4</v>
      </c>
      <c r="E93" s="15">
        <v>4</v>
      </c>
      <c r="F93" s="15">
        <v>4</v>
      </c>
      <c r="G93" s="15">
        <v>1</v>
      </c>
      <c r="H93" s="15">
        <f t="shared" si="2"/>
        <v>1</v>
      </c>
      <c r="I93" s="5" t="s">
        <v>282</v>
      </c>
      <c r="J93" s="20"/>
      <c r="K93" s="5" t="s">
        <v>311</v>
      </c>
      <c r="L93" s="5"/>
      <c r="M93" s="5"/>
      <c r="N93" s="5"/>
      <c r="O93" s="5"/>
      <c r="P93" s="5" t="s">
        <v>325</v>
      </c>
      <c r="Q93" s="5"/>
      <c r="R93" s="5"/>
      <c r="S93" s="5"/>
      <c r="T93" s="5"/>
    </row>
    <row r="94" spans="1:20" ht="14.4" thickBot="1" x14ac:dyDescent="0.3">
      <c r="A94" s="82"/>
      <c r="B94" s="82"/>
      <c r="C94" s="82">
        <v>120</v>
      </c>
      <c r="D94" s="15">
        <v>4</v>
      </c>
      <c r="E94" s="15">
        <v>2</v>
      </c>
      <c r="F94" s="15">
        <v>2</v>
      </c>
      <c r="G94" s="15">
        <v>2</v>
      </c>
      <c r="H94" s="15">
        <f t="shared" si="2"/>
        <v>2</v>
      </c>
      <c r="I94" s="5" t="s">
        <v>283</v>
      </c>
      <c r="J94" s="5"/>
      <c r="K94" s="5" t="s">
        <v>312</v>
      </c>
      <c r="L94" s="5"/>
      <c r="M94" s="5"/>
      <c r="N94" s="5"/>
      <c r="O94" s="5"/>
      <c r="P94" s="5" t="s">
        <v>326</v>
      </c>
      <c r="Q94" s="5"/>
      <c r="R94" s="5"/>
      <c r="S94" s="5"/>
      <c r="T94" s="5"/>
    </row>
    <row r="95" spans="1:20" ht="14.4" thickBot="1" x14ac:dyDescent="0.3">
      <c r="A95" s="82"/>
      <c r="B95" s="82"/>
      <c r="C95" s="82">
        <v>120</v>
      </c>
      <c r="D95" s="15">
        <v>4</v>
      </c>
      <c r="E95" s="15">
        <v>2</v>
      </c>
      <c r="F95" s="15">
        <v>2</v>
      </c>
      <c r="G95" s="15">
        <v>4</v>
      </c>
      <c r="H95" s="15">
        <f t="shared" si="2"/>
        <v>4</v>
      </c>
      <c r="I95" s="5" t="s">
        <v>284</v>
      </c>
      <c r="J95" s="5"/>
      <c r="K95" s="5" t="s">
        <v>313</v>
      </c>
      <c r="L95" s="5"/>
      <c r="M95" s="5"/>
      <c r="N95" s="5"/>
      <c r="O95" s="5"/>
      <c r="P95" s="5" t="s">
        <v>327</v>
      </c>
      <c r="Q95" s="5"/>
      <c r="R95" s="5"/>
      <c r="S95" s="5"/>
      <c r="T95" s="5"/>
    </row>
    <row r="96" spans="1:20" s="4" customFormat="1" ht="14.4" thickBot="1" x14ac:dyDescent="0.3">
      <c r="A96" s="82"/>
      <c r="B96" s="82"/>
      <c r="C96" s="82"/>
      <c r="D96" s="15">
        <v>4</v>
      </c>
      <c r="E96" s="15">
        <v>2</v>
      </c>
      <c r="F96" s="15">
        <v>2</v>
      </c>
      <c r="G96" s="15">
        <v>6</v>
      </c>
      <c r="H96" s="15">
        <f>(E96 * G96)/F96</f>
        <v>6</v>
      </c>
      <c r="I96" s="5" t="s">
        <v>285</v>
      </c>
      <c r="J96" s="5"/>
      <c r="K96" s="5" t="s">
        <v>314</v>
      </c>
      <c r="L96" s="5"/>
      <c r="M96" s="5"/>
      <c r="N96" s="5"/>
      <c r="O96" s="5"/>
      <c r="P96" s="5" t="s">
        <v>328</v>
      </c>
      <c r="Q96" s="5"/>
      <c r="R96" s="5"/>
      <c r="S96" s="5"/>
      <c r="T96" s="5"/>
    </row>
    <row r="97" spans="1:20" s="4" customFormat="1" ht="14.4" thickBot="1" x14ac:dyDescent="0.3">
      <c r="A97" s="82"/>
      <c r="B97" s="82"/>
      <c r="C97" s="82"/>
      <c r="D97" s="15">
        <v>4</v>
      </c>
      <c r="E97" s="15">
        <v>12</v>
      </c>
      <c r="F97" s="15">
        <v>4</v>
      </c>
      <c r="G97" s="15">
        <v>1</v>
      </c>
      <c r="H97" s="15">
        <f>(E97 * G97)/F97</f>
        <v>3</v>
      </c>
      <c r="I97" s="5" t="s">
        <v>286</v>
      </c>
      <c r="J97" s="5"/>
      <c r="K97" s="5" t="s">
        <v>315</v>
      </c>
      <c r="L97" s="5"/>
      <c r="M97" s="5"/>
      <c r="N97" s="5"/>
      <c r="O97" s="5"/>
      <c r="P97" s="5" t="s">
        <v>329</v>
      </c>
      <c r="Q97" s="5"/>
      <c r="R97" s="5"/>
      <c r="S97" s="5"/>
      <c r="T97" s="5"/>
    </row>
    <row r="98" spans="1:20" ht="14.55" customHeight="1" x14ac:dyDescent="0.25">
      <c r="A98" s="43" t="s">
        <v>6</v>
      </c>
      <c r="B98" s="44"/>
      <c r="C98" s="44"/>
      <c r="D98" s="44"/>
      <c r="E98" s="44"/>
      <c r="F98" s="44"/>
      <c r="G98" s="44"/>
      <c r="H98" s="44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6"/>
    </row>
    <row r="99" spans="1:20" ht="14.4" thickBot="1" x14ac:dyDescent="0.3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</row>
  </sheetData>
  <mergeCells count="68">
    <mergeCell ref="I51:J51"/>
    <mergeCell ref="A98:T99"/>
    <mergeCell ref="D51:D52"/>
    <mergeCell ref="A4:A33"/>
    <mergeCell ref="A34:A46"/>
    <mergeCell ref="A53:A81"/>
    <mergeCell ref="A82:A97"/>
    <mergeCell ref="B11:B15"/>
    <mergeCell ref="B21:B24"/>
    <mergeCell ref="B30:B33"/>
    <mergeCell ref="B60:B63"/>
    <mergeCell ref="C55:C59"/>
    <mergeCell ref="C60:C63"/>
    <mergeCell ref="C69:C72"/>
    <mergeCell ref="B93:B97"/>
    <mergeCell ref="C93:C97"/>
    <mergeCell ref="B89:B92"/>
    <mergeCell ref="C89:C92"/>
    <mergeCell ref="B43:B46"/>
    <mergeCell ref="C43:C46"/>
    <mergeCell ref="C78:C81"/>
    <mergeCell ref="B69:B72"/>
    <mergeCell ref="B78:B81"/>
    <mergeCell ref="A47:T48"/>
    <mergeCell ref="A51:A52"/>
    <mergeCell ref="B51:B52"/>
    <mergeCell ref="C51:C52"/>
    <mergeCell ref="E51:E52"/>
    <mergeCell ref="F51:F52"/>
    <mergeCell ref="G51:G52"/>
    <mergeCell ref="H51:H52"/>
    <mergeCell ref="K51:O51"/>
    <mergeCell ref="P51:T51"/>
    <mergeCell ref="B55:B59"/>
    <mergeCell ref="D2:D3"/>
    <mergeCell ref="B35:B38"/>
    <mergeCell ref="C35:C38"/>
    <mergeCell ref="B39:B42"/>
    <mergeCell ref="C39:C42"/>
    <mergeCell ref="C30:C33"/>
    <mergeCell ref="C21:C24"/>
    <mergeCell ref="C11:C15"/>
    <mergeCell ref="B16:B20"/>
    <mergeCell ref="C16:C20"/>
    <mergeCell ref="B25:B29"/>
    <mergeCell ref="C25:C29"/>
    <mergeCell ref="B53:B54"/>
    <mergeCell ref="C53:C54"/>
    <mergeCell ref="H2:H3"/>
    <mergeCell ref="K2:O2"/>
    <mergeCell ref="P2:T2"/>
    <mergeCell ref="E2:E3"/>
    <mergeCell ref="F2:F3"/>
    <mergeCell ref="G2:G3"/>
    <mergeCell ref="I2:J2"/>
    <mergeCell ref="A2:A3"/>
    <mergeCell ref="B2:B3"/>
    <mergeCell ref="C2:C3"/>
    <mergeCell ref="B6:B10"/>
    <mergeCell ref="C6:C10"/>
    <mergeCell ref="B4:B5"/>
    <mergeCell ref="C4:C5"/>
    <mergeCell ref="B64:B68"/>
    <mergeCell ref="C64:C68"/>
    <mergeCell ref="B73:B77"/>
    <mergeCell ref="C73:C77"/>
    <mergeCell ref="B83:B88"/>
    <mergeCell ref="C83:C88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08"/>
  <sheetViews>
    <sheetView tabSelected="1" zoomScale="70" zoomScaleNormal="70" workbookViewId="0">
      <selection activeCell="E47" sqref="E47:E48"/>
    </sheetView>
  </sheetViews>
  <sheetFormatPr defaultRowHeight="13.8" x14ac:dyDescent="0.25"/>
  <cols>
    <col min="5" max="6" width="8.77734375" style="4"/>
    <col min="7" max="7" width="10.88671875" customWidth="1"/>
    <col min="9" max="9" width="11.44140625" customWidth="1"/>
    <col min="10" max="10" width="13" customWidth="1"/>
    <col min="11" max="25" width="12.6640625" customWidth="1"/>
  </cols>
  <sheetData>
    <row r="1" spans="2:25" ht="14.4" thickBot="1" x14ac:dyDescent="0.3">
      <c r="B1" s="10" t="s">
        <v>12</v>
      </c>
      <c r="E1" s="10"/>
    </row>
    <row r="2" spans="2:25" ht="17.55" customHeight="1" thickBot="1" x14ac:dyDescent="0.3">
      <c r="B2" s="54" t="s">
        <v>2</v>
      </c>
      <c r="C2" s="54" t="s">
        <v>3</v>
      </c>
      <c r="D2" s="54" t="s">
        <v>7</v>
      </c>
      <c r="E2" s="73" t="s">
        <v>28</v>
      </c>
      <c r="F2" s="54" t="s">
        <v>20</v>
      </c>
      <c r="G2" s="54" t="s">
        <v>8</v>
      </c>
      <c r="H2" s="54" t="s">
        <v>9</v>
      </c>
      <c r="I2" s="54" t="s">
        <v>10</v>
      </c>
      <c r="J2" s="54" t="s">
        <v>14</v>
      </c>
      <c r="K2" s="54" t="s">
        <v>43</v>
      </c>
      <c r="L2" s="54"/>
      <c r="M2" s="54"/>
      <c r="N2" s="54"/>
      <c r="O2" s="54"/>
      <c r="P2" s="55" t="s">
        <v>44</v>
      </c>
      <c r="Q2" s="55"/>
      <c r="R2" s="55"/>
      <c r="S2" s="55"/>
      <c r="T2" s="55"/>
      <c r="U2" s="93" t="s">
        <v>45</v>
      </c>
      <c r="V2" s="55"/>
      <c r="W2" s="55"/>
      <c r="X2" s="55"/>
      <c r="Y2" s="56"/>
    </row>
    <row r="3" spans="2:25" ht="14.4" thickBot="1" x14ac:dyDescent="0.3">
      <c r="B3" s="54"/>
      <c r="C3" s="54"/>
      <c r="D3" s="54"/>
      <c r="E3" s="74"/>
      <c r="F3" s="54"/>
      <c r="G3" s="54"/>
      <c r="H3" s="54"/>
      <c r="I3" s="54"/>
      <c r="J3" s="54"/>
      <c r="K3" s="27" t="s">
        <v>37</v>
      </c>
      <c r="L3" s="27" t="s">
        <v>38</v>
      </c>
      <c r="M3" s="27" t="s">
        <v>39</v>
      </c>
      <c r="N3" s="27" t="s">
        <v>40</v>
      </c>
      <c r="O3" s="27" t="s">
        <v>41</v>
      </c>
      <c r="P3" s="27" t="s">
        <v>23</v>
      </c>
      <c r="Q3" s="27" t="s">
        <v>5</v>
      </c>
      <c r="R3" s="27" t="s">
        <v>30</v>
      </c>
      <c r="S3" s="27" t="s">
        <v>31</v>
      </c>
      <c r="T3" s="27" t="s">
        <v>32</v>
      </c>
      <c r="U3" s="27" t="s">
        <v>23</v>
      </c>
      <c r="V3" s="27" t="s">
        <v>5</v>
      </c>
      <c r="W3" s="27" t="s">
        <v>30</v>
      </c>
      <c r="X3" s="27" t="s">
        <v>31</v>
      </c>
      <c r="Y3" s="27" t="s">
        <v>32</v>
      </c>
    </row>
    <row r="4" spans="2:25" s="4" customFormat="1" ht="14.4" thickBot="1" x14ac:dyDescent="0.3">
      <c r="B4" s="50" t="s">
        <v>0</v>
      </c>
      <c r="C4" s="51">
        <v>24</v>
      </c>
      <c r="D4" s="51">
        <v>15</v>
      </c>
      <c r="E4" s="51">
        <v>128</v>
      </c>
      <c r="F4" s="25">
        <v>4</v>
      </c>
      <c r="G4" s="25">
        <v>2</v>
      </c>
      <c r="H4" s="25">
        <v>2</v>
      </c>
      <c r="I4" s="26">
        <v>1</v>
      </c>
      <c r="J4" s="25">
        <f>(G4 * I4)/H4</f>
        <v>1</v>
      </c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2:25" s="4" customFormat="1" ht="14.4" thickBot="1" x14ac:dyDescent="0.3">
      <c r="B5" s="50"/>
      <c r="C5" s="53"/>
      <c r="D5" s="53"/>
      <c r="E5" s="53"/>
      <c r="F5" s="25">
        <v>4</v>
      </c>
      <c r="G5" s="26">
        <v>2</v>
      </c>
      <c r="H5" s="26">
        <v>2</v>
      </c>
      <c r="I5" s="26">
        <v>4</v>
      </c>
      <c r="J5" s="25">
        <f>(G5 * I5)/H5</f>
        <v>4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2:25" ht="14.4" thickBot="1" x14ac:dyDescent="0.3">
      <c r="B6" s="50"/>
      <c r="C6" s="50">
        <v>52</v>
      </c>
      <c r="D6" s="50">
        <v>15</v>
      </c>
      <c r="E6" s="51">
        <v>128</v>
      </c>
      <c r="F6" s="25">
        <v>4</v>
      </c>
      <c r="G6" s="25">
        <v>4</v>
      </c>
      <c r="H6" s="25">
        <v>4</v>
      </c>
      <c r="I6" s="25">
        <v>1</v>
      </c>
      <c r="J6" s="25">
        <f>(G6 * I6)/H6</f>
        <v>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2:25" ht="14.4" thickBot="1" x14ac:dyDescent="0.3">
      <c r="B7" s="50"/>
      <c r="C7" s="50"/>
      <c r="D7" s="50"/>
      <c r="E7" s="52"/>
      <c r="F7" s="25">
        <v>4</v>
      </c>
      <c r="G7" s="25">
        <v>2</v>
      </c>
      <c r="H7" s="25">
        <v>2</v>
      </c>
      <c r="I7" s="25">
        <v>2</v>
      </c>
      <c r="J7" s="25">
        <f t="shared" ref="J7:J42" si="0">(G7 * I7)/H7</f>
        <v>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5" ht="14.4" thickBot="1" x14ac:dyDescent="0.3">
      <c r="B8" s="50"/>
      <c r="C8" s="50"/>
      <c r="D8" s="50"/>
      <c r="E8" s="52"/>
      <c r="F8" s="25">
        <v>4</v>
      </c>
      <c r="G8" s="25">
        <v>2</v>
      </c>
      <c r="H8" s="25">
        <v>2</v>
      </c>
      <c r="I8" s="25">
        <v>4</v>
      </c>
      <c r="J8" s="25">
        <f t="shared" si="0"/>
        <v>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25" ht="14.4" thickBot="1" x14ac:dyDescent="0.3">
      <c r="B9" s="50"/>
      <c r="C9" s="50"/>
      <c r="D9" s="50"/>
      <c r="E9" s="53"/>
      <c r="F9" s="25">
        <v>4</v>
      </c>
      <c r="G9" s="25">
        <v>2</v>
      </c>
      <c r="H9" s="25">
        <v>2</v>
      </c>
      <c r="I9" s="25">
        <v>6</v>
      </c>
      <c r="J9" s="25">
        <f t="shared" si="0"/>
        <v>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5" ht="14.4" thickBot="1" x14ac:dyDescent="0.3">
      <c r="B10" s="50"/>
      <c r="C10" s="50">
        <v>48</v>
      </c>
      <c r="D10" s="50">
        <v>30</v>
      </c>
      <c r="E10" s="51">
        <v>64</v>
      </c>
      <c r="F10" s="25">
        <v>4</v>
      </c>
      <c r="G10" s="25">
        <v>4</v>
      </c>
      <c r="H10" s="25">
        <v>4</v>
      </c>
      <c r="I10" s="25">
        <v>1</v>
      </c>
      <c r="J10" s="25">
        <f>(G10 * I10)/H10</f>
        <v>1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2:25" ht="14.4" thickBot="1" x14ac:dyDescent="0.3">
      <c r="B11" s="50"/>
      <c r="C11" s="50"/>
      <c r="D11" s="50"/>
      <c r="E11" s="52"/>
      <c r="F11" s="25">
        <v>4</v>
      </c>
      <c r="G11" s="25">
        <v>2</v>
      </c>
      <c r="H11" s="25">
        <v>2</v>
      </c>
      <c r="I11" s="25">
        <v>2</v>
      </c>
      <c r="J11" s="25">
        <f t="shared" ref="J11:J13" si="1">(G11 * I11)/H11</f>
        <v>2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2:25" ht="14.4" thickBot="1" x14ac:dyDescent="0.3">
      <c r="B12" s="50"/>
      <c r="C12" s="50"/>
      <c r="D12" s="50"/>
      <c r="E12" s="52"/>
      <c r="F12" s="25">
        <v>4</v>
      </c>
      <c r="G12" s="25">
        <v>2</v>
      </c>
      <c r="H12" s="25">
        <v>2</v>
      </c>
      <c r="I12" s="25">
        <v>4</v>
      </c>
      <c r="J12" s="25">
        <f t="shared" si="1"/>
        <v>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2:25" ht="14.4" thickBot="1" x14ac:dyDescent="0.3">
      <c r="B13" s="50"/>
      <c r="C13" s="50"/>
      <c r="D13" s="50"/>
      <c r="E13" s="53"/>
      <c r="F13" s="25">
        <v>4</v>
      </c>
      <c r="G13" s="25">
        <v>2</v>
      </c>
      <c r="H13" s="25">
        <v>2</v>
      </c>
      <c r="I13" s="25">
        <v>6</v>
      </c>
      <c r="J13" s="25">
        <f t="shared" si="1"/>
        <v>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ht="14.4" thickBot="1" x14ac:dyDescent="0.3">
      <c r="B14" s="50"/>
      <c r="C14" s="50">
        <v>104</v>
      </c>
      <c r="D14" s="50">
        <v>15</v>
      </c>
      <c r="E14" s="50">
        <v>64</v>
      </c>
      <c r="F14" s="25">
        <v>4</v>
      </c>
      <c r="G14" s="25">
        <v>4</v>
      </c>
      <c r="H14" s="25">
        <v>4</v>
      </c>
      <c r="I14" s="25">
        <v>1</v>
      </c>
      <c r="J14" s="25">
        <f t="shared" si="0"/>
        <v>1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2:25" ht="14.4" thickBot="1" x14ac:dyDescent="0.3">
      <c r="B15" s="50"/>
      <c r="C15" s="50"/>
      <c r="D15" s="50">
        <v>15</v>
      </c>
      <c r="E15" s="50"/>
      <c r="F15" s="25">
        <v>4</v>
      </c>
      <c r="G15" s="25">
        <v>2</v>
      </c>
      <c r="H15" s="25">
        <v>2</v>
      </c>
      <c r="I15" s="25">
        <v>2</v>
      </c>
      <c r="J15" s="25">
        <f t="shared" si="0"/>
        <v>2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ht="14.4" thickBot="1" x14ac:dyDescent="0.3">
      <c r="B16" s="50"/>
      <c r="C16" s="50"/>
      <c r="D16" s="50">
        <v>15</v>
      </c>
      <c r="E16" s="50"/>
      <c r="F16" s="25">
        <v>4</v>
      </c>
      <c r="G16" s="25">
        <v>2</v>
      </c>
      <c r="H16" s="25">
        <v>2</v>
      </c>
      <c r="I16" s="25">
        <v>4</v>
      </c>
      <c r="J16" s="25">
        <f t="shared" si="0"/>
        <v>4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ht="14.4" thickBot="1" x14ac:dyDescent="0.3">
      <c r="B17" s="50"/>
      <c r="C17" s="50"/>
      <c r="D17" s="50">
        <v>15</v>
      </c>
      <c r="E17" s="50"/>
      <c r="F17" s="25">
        <v>4</v>
      </c>
      <c r="G17" s="25">
        <v>2</v>
      </c>
      <c r="H17" s="25">
        <v>2</v>
      </c>
      <c r="I17" s="25">
        <v>6</v>
      </c>
      <c r="J17" s="25">
        <f t="shared" si="0"/>
        <v>6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4.4" thickBot="1" x14ac:dyDescent="0.3">
      <c r="B18" s="50"/>
      <c r="C18" s="50">
        <v>132</v>
      </c>
      <c r="D18" s="50">
        <v>30</v>
      </c>
      <c r="E18" s="50">
        <v>32</v>
      </c>
      <c r="F18" s="25">
        <v>4</v>
      </c>
      <c r="G18" s="25">
        <v>4</v>
      </c>
      <c r="H18" s="25">
        <v>4</v>
      </c>
      <c r="I18" s="25">
        <v>1</v>
      </c>
      <c r="J18" s="25">
        <f t="shared" si="0"/>
        <v>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2:25" ht="14.4" thickBot="1" x14ac:dyDescent="0.3">
      <c r="B19" s="50"/>
      <c r="C19" s="50"/>
      <c r="D19" s="50">
        <v>15</v>
      </c>
      <c r="E19" s="50"/>
      <c r="F19" s="25">
        <v>4</v>
      </c>
      <c r="G19" s="25">
        <v>2</v>
      </c>
      <c r="H19" s="25">
        <v>2</v>
      </c>
      <c r="I19" s="25">
        <v>2</v>
      </c>
      <c r="J19" s="25">
        <f t="shared" si="0"/>
        <v>2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 ht="14.4" thickBot="1" x14ac:dyDescent="0.3">
      <c r="B20" s="50"/>
      <c r="C20" s="50"/>
      <c r="D20" s="50">
        <v>15</v>
      </c>
      <c r="E20" s="50"/>
      <c r="F20" s="25">
        <v>4</v>
      </c>
      <c r="G20" s="25">
        <v>2</v>
      </c>
      <c r="H20" s="25">
        <v>2</v>
      </c>
      <c r="I20" s="25">
        <v>4</v>
      </c>
      <c r="J20" s="25">
        <f t="shared" si="0"/>
        <v>4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 ht="14.4" thickBot="1" x14ac:dyDescent="0.3">
      <c r="B21" s="50"/>
      <c r="C21" s="50"/>
      <c r="D21" s="50"/>
      <c r="E21" s="50"/>
      <c r="F21" s="25">
        <v>4</v>
      </c>
      <c r="G21" s="25">
        <v>4</v>
      </c>
      <c r="H21" s="25">
        <v>4</v>
      </c>
      <c r="I21" s="25">
        <v>1</v>
      </c>
      <c r="J21" s="25">
        <f t="shared" si="0"/>
        <v>1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 ht="14.4" thickBot="1" x14ac:dyDescent="0.3">
      <c r="B22" s="50"/>
      <c r="C22" s="50">
        <v>268</v>
      </c>
      <c r="D22" s="50">
        <v>15</v>
      </c>
      <c r="E22" s="50">
        <v>32</v>
      </c>
      <c r="F22" s="25">
        <v>4</v>
      </c>
      <c r="G22" s="25">
        <v>2</v>
      </c>
      <c r="H22" s="25">
        <v>2</v>
      </c>
      <c r="I22" s="25">
        <v>1</v>
      </c>
      <c r="J22" s="25">
        <f t="shared" si="0"/>
        <v>1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 ht="14.4" thickBot="1" x14ac:dyDescent="0.3">
      <c r="B23" s="50"/>
      <c r="C23" s="50"/>
      <c r="D23" s="50"/>
      <c r="E23" s="50"/>
      <c r="F23" s="25">
        <v>4</v>
      </c>
      <c r="G23" s="25">
        <v>2</v>
      </c>
      <c r="H23" s="25">
        <v>2</v>
      </c>
      <c r="I23" s="25">
        <v>2</v>
      </c>
      <c r="J23" s="25">
        <f t="shared" si="0"/>
        <v>2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 ht="14.4" thickBot="1" x14ac:dyDescent="0.3">
      <c r="B24" s="50"/>
      <c r="C24" s="50"/>
      <c r="D24" s="50"/>
      <c r="E24" s="50"/>
      <c r="F24" s="25">
        <v>4</v>
      </c>
      <c r="G24" s="25">
        <v>2</v>
      </c>
      <c r="H24" s="25">
        <v>2</v>
      </c>
      <c r="I24" s="25">
        <v>4</v>
      </c>
      <c r="J24" s="25">
        <f t="shared" si="0"/>
        <v>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 ht="14.4" thickBot="1" x14ac:dyDescent="0.3">
      <c r="B25" s="50"/>
      <c r="C25" s="50"/>
      <c r="D25" s="50">
        <v>15</v>
      </c>
      <c r="E25" s="50"/>
      <c r="F25" s="25">
        <v>4</v>
      </c>
      <c r="G25" s="25">
        <v>2</v>
      </c>
      <c r="H25" s="25">
        <v>2</v>
      </c>
      <c r="I25" s="25">
        <v>6</v>
      </c>
      <c r="J25" s="25">
        <f t="shared" si="0"/>
        <v>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 ht="14.4" thickBot="1" x14ac:dyDescent="0.3">
      <c r="B26" s="50"/>
      <c r="C26" s="50">
        <v>272</v>
      </c>
      <c r="D26" s="50">
        <v>30</v>
      </c>
      <c r="E26" s="50">
        <v>16</v>
      </c>
      <c r="F26" s="25">
        <v>4</v>
      </c>
      <c r="G26" s="25">
        <v>4</v>
      </c>
      <c r="H26" s="25">
        <v>4</v>
      </c>
      <c r="I26" s="25">
        <v>1</v>
      </c>
      <c r="J26" s="25">
        <f t="shared" si="0"/>
        <v>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 ht="14.4" thickBot="1" x14ac:dyDescent="0.3">
      <c r="B27" s="50"/>
      <c r="C27" s="50"/>
      <c r="D27" s="50"/>
      <c r="E27" s="50"/>
      <c r="F27" s="25">
        <v>4</v>
      </c>
      <c r="G27" s="25">
        <v>2</v>
      </c>
      <c r="H27" s="25">
        <v>2</v>
      </c>
      <c r="I27" s="25">
        <v>2</v>
      </c>
      <c r="J27" s="25">
        <f t="shared" si="0"/>
        <v>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 ht="14.4" thickBot="1" x14ac:dyDescent="0.3">
      <c r="B28" s="50"/>
      <c r="C28" s="50"/>
      <c r="D28" s="50"/>
      <c r="E28" s="50"/>
      <c r="F28" s="25">
        <v>4</v>
      </c>
      <c r="G28" s="25">
        <v>2</v>
      </c>
      <c r="H28" s="25">
        <v>2</v>
      </c>
      <c r="I28" s="25">
        <v>4</v>
      </c>
      <c r="J28" s="25">
        <f t="shared" si="0"/>
        <v>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 ht="14.4" thickBot="1" x14ac:dyDescent="0.3">
      <c r="B29" s="50"/>
      <c r="C29" s="50"/>
      <c r="D29" s="50"/>
      <c r="E29" s="50"/>
      <c r="F29" s="25">
        <v>4</v>
      </c>
      <c r="G29" s="25">
        <v>2</v>
      </c>
      <c r="H29" s="25">
        <v>2</v>
      </c>
      <c r="I29" s="25">
        <v>6</v>
      </c>
      <c r="J29" s="25">
        <f t="shared" si="0"/>
        <v>6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 s="4" customFormat="1" ht="14.4" thickBot="1" x14ac:dyDescent="0.3">
      <c r="B30" s="50" t="s">
        <v>1</v>
      </c>
      <c r="C30" s="25">
        <v>24</v>
      </c>
      <c r="D30" s="25">
        <v>120</v>
      </c>
      <c r="E30" s="30">
        <v>16</v>
      </c>
      <c r="F30" s="25">
        <v>4</v>
      </c>
      <c r="G30" s="25">
        <v>2</v>
      </c>
      <c r="H30" s="25">
        <v>2</v>
      </c>
      <c r="I30" s="25">
        <v>1</v>
      </c>
      <c r="J30" s="25">
        <f t="shared" si="0"/>
        <v>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 ht="14.4" thickBot="1" x14ac:dyDescent="0.3">
      <c r="B31" s="50"/>
      <c r="C31" s="50">
        <v>32</v>
      </c>
      <c r="D31" s="50">
        <v>120</v>
      </c>
      <c r="E31" s="50">
        <v>16</v>
      </c>
      <c r="F31" s="25">
        <v>4</v>
      </c>
      <c r="G31" s="25">
        <v>4</v>
      </c>
      <c r="H31" s="25">
        <v>4</v>
      </c>
      <c r="I31" s="25">
        <v>1</v>
      </c>
      <c r="J31" s="25">
        <f t="shared" si="0"/>
        <v>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 ht="14.4" thickBot="1" x14ac:dyDescent="0.3">
      <c r="B32" s="50"/>
      <c r="C32" s="50"/>
      <c r="D32" s="50">
        <v>120</v>
      </c>
      <c r="E32" s="50"/>
      <c r="F32" s="25">
        <v>4</v>
      </c>
      <c r="G32" s="25">
        <v>2</v>
      </c>
      <c r="H32" s="25">
        <v>2</v>
      </c>
      <c r="I32" s="25">
        <v>2</v>
      </c>
      <c r="J32" s="25">
        <f t="shared" si="0"/>
        <v>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 ht="14.4" thickBot="1" x14ac:dyDescent="0.3">
      <c r="B33" s="50"/>
      <c r="C33" s="50"/>
      <c r="D33" s="50">
        <v>120</v>
      </c>
      <c r="E33" s="50"/>
      <c r="F33" s="25">
        <v>4</v>
      </c>
      <c r="G33" s="25">
        <v>2</v>
      </c>
      <c r="H33" s="25">
        <v>2</v>
      </c>
      <c r="I33" s="25">
        <v>4</v>
      </c>
      <c r="J33" s="25">
        <f t="shared" si="0"/>
        <v>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 ht="14.4" thickBot="1" x14ac:dyDescent="0.3">
      <c r="B34" s="50"/>
      <c r="C34" s="50"/>
      <c r="D34" s="50">
        <v>120</v>
      </c>
      <c r="E34" s="50"/>
      <c r="F34" s="25">
        <v>4</v>
      </c>
      <c r="G34" s="25">
        <v>2</v>
      </c>
      <c r="H34" s="25">
        <v>2</v>
      </c>
      <c r="I34" s="25">
        <v>6</v>
      </c>
      <c r="J34" s="25">
        <f t="shared" si="0"/>
        <v>6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ht="14.4" thickBot="1" x14ac:dyDescent="0.3">
      <c r="B35" s="50"/>
      <c r="C35" s="50">
        <v>64</v>
      </c>
      <c r="D35" s="50">
        <v>120</v>
      </c>
      <c r="E35" s="50">
        <v>16</v>
      </c>
      <c r="F35" s="25">
        <v>4</v>
      </c>
      <c r="G35" s="25">
        <v>4</v>
      </c>
      <c r="H35" s="25">
        <v>4</v>
      </c>
      <c r="I35" s="25">
        <v>1</v>
      </c>
      <c r="J35" s="25">
        <f t="shared" si="0"/>
        <v>1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 ht="14.4" thickBot="1" x14ac:dyDescent="0.3">
      <c r="B36" s="50"/>
      <c r="C36" s="50"/>
      <c r="D36" s="50">
        <v>120</v>
      </c>
      <c r="E36" s="50"/>
      <c r="F36" s="25">
        <v>4</v>
      </c>
      <c r="G36" s="25">
        <v>2</v>
      </c>
      <c r="H36" s="25">
        <v>2</v>
      </c>
      <c r="I36" s="25">
        <v>2</v>
      </c>
      <c r="J36" s="25">
        <f t="shared" si="0"/>
        <v>2</v>
      </c>
      <c r="K36" s="31"/>
      <c r="L36" s="8"/>
      <c r="M36" s="8"/>
      <c r="N36" s="8"/>
      <c r="O36" s="8"/>
      <c r="P36" s="31"/>
      <c r="Q36" s="8"/>
      <c r="R36" s="8"/>
      <c r="S36" s="8"/>
      <c r="T36" s="8"/>
      <c r="U36" s="8"/>
      <c r="V36" s="8"/>
      <c r="W36" s="8"/>
      <c r="X36" s="8"/>
      <c r="Y36" s="8"/>
    </row>
    <row r="37" spans="2:25" ht="14.4" thickBot="1" x14ac:dyDescent="0.3">
      <c r="B37" s="50"/>
      <c r="C37" s="50"/>
      <c r="D37" s="50">
        <v>120</v>
      </c>
      <c r="E37" s="50"/>
      <c r="F37" s="25">
        <v>4</v>
      </c>
      <c r="G37" s="25">
        <v>2</v>
      </c>
      <c r="H37" s="25">
        <v>2</v>
      </c>
      <c r="I37" s="25">
        <v>4</v>
      </c>
      <c r="J37" s="25">
        <f t="shared" si="0"/>
        <v>4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 ht="14.4" thickBot="1" x14ac:dyDescent="0.3">
      <c r="B38" s="50"/>
      <c r="C38" s="50"/>
      <c r="D38" s="50">
        <v>120</v>
      </c>
      <c r="E38" s="50"/>
      <c r="F38" s="25">
        <v>4</v>
      </c>
      <c r="G38" s="25">
        <v>2</v>
      </c>
      <c r="H38" s="25">
        <v>2</v>
      </c>
      <c r="I38" s="25">
        <v>6</v>
      </c>
      <c r="J38" s="25">
        <f t="shared" si="0"/>
        <v>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2:25" ht="14.4" thickBot="1" x14ac:dyDescent="0.3">
      <c r="B39" s="50"/>
      <c r="C39" s="50">
        <v>128</v>
      </c>
      <c r="D39" s="50">
        <v>120</v>
      </c>
      <c r="E39" s="50">
        <v>8</v>
      </c>
      <c r="F39" s="25">
        <v>4</v>
      </c>
      <c r="G39" s="25">
        <v>4</v>
      </c>
      <c r="H39" s="25">
        <v>4</v>
      </c>
      <c r="I39" s="25">
        <v>1</v>
      </c>
      <c r="J39" s="25">
        <f t="shared" si="0"/>
        <v>1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2:25" ht="14.4" thickBot="1" x14ac:dyDescent="0.3">
      <c r="B40" s="50"/>
      <c r="C40" s="50"/>
      <c r="D40" s="50">
        <v>120</v>
      </c>
      <c r="E40" s="50"/>
      <c r="F40" s="25">
        <v>4</v>
      </c>
      <c r="G40" s="25">
        <v>2</v>
      </c>
      <c r="H40" s="25">
        <v>2</v>
      </c>
      <c r="I40" s="25">
        <v>2</v>
      </c>
      <c r="J40" s="25">
        <f t="shared" si="0"/>
        <v>2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2:25" ht="14.4" thickBot="1" x14ac:dyDescent="0.3">
      <c r="B41" s="50"/>
      <c r="C41" s="50"/>
      <c r="D41" s="50">
        <v>120</v>
      </c>
      <c r="E41" s="50"/>
      <c r="F41" s="25">
        <v>4</v>
      </c>
      <c r="G41" s="25">
        <v>2</v>
      </c>
      <c r="H41" s="25">
        <v>2</v>
      </c>
      <c r="I41" s="25">
        <v>4</v>
      </c>
      <c r="J41" s="25">
        <f t="shared" si="0"/>
        <v>4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2:25" ht="14.4" thickBot="1" x14ac:dyDescent="0.3">
      <c r="B42" s="51"/>
      <c r="C42" s="51"/>
      <c r="D42" s="51">
        <v>120</v>
      </c>
      <c r="E42" s="51"/>
      <c r="F42" s="33">
        <v>4</v>
      </c>
      <c r="G42" s="33">
        <v>2</v>
      </c>
      <c r="H42" s="33">
        <v>2</v>
      </c>
      <c r="I42" s="33">
        <v>6</v>
      </c>
      <c r="J42" s="33">
        <f t="shared" si="0"/>
        <v>6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2:25" ht="14.55" customHeight="1" x14ac:dyDescent="0.25">
      <c r="B43" s="100" t="s">
        <v>16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2:25" ht="14.4" thickBot="1" x14ac:dyDescent="0.3">
      <c r="B44" s="103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5"/>
    </row>
    <row r="45" spans="2:25" x14ac:dyDescent="0.25">
      <c r="E45" s="22">
        <v>8</v>
      </c>
    </row>
    <row r="46" spans="2:25" ht="14.4" thickBot="1" x14ac:dyDescent="0.3">
      <c r="B46" s="18" t="s">
        <v>24</v>
      </c>
      <c r="C46" s="6"/>
      <c r="D46" s="6"/>
      <c r="E46" s="22"/>
      <c r="F46" s="6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2:25" ht="17.55" customHeight="1" thickBot="1" x14ac:dyDescent="0.3">
      <c r="B47" s="54" t="s">
        <v>2</v>
      </c>
      <c r="C47" s="54" t="s">
        <v>3</v>
      </c>
      <c r="D47" s="54" t="s">
        <v>7</v>
      </c>
      <c r="E47" s="60" t="s">
        <v>29</v>
      </c>
      <c r="F47" s="54" t="s">
        <v>20</v>
      </c>
      <c r="G47" s="54" t="s">
        <v>8</v>
      </c>
      <c r="H47" s="54" t="s">
        <v>9</v>
      </c>
      <c r="I47" s="54" t="s">
        <v>10</v>
      </c>
      <c r="J47" s="54" t="s">
        <v>14</v>
      </c>
      <c r="K47" s="55" t="s">
        <v>43</v>
      </c>
      <c r="L47" s="55"/>
      <c r="M47" s="55"/>
      <c r="N47" s="55"/>
      <c r="O47" s="55"/>
      <c r="P47" s="93" t="s">
        <v>45</v>
      </c>
      <c r="Q47" s="55"/>
      <c r="R47" s="55"/>
      <c r="S47" s="55"/>
      <c r="T47" s="55"/>
      <c r="U47" s="93" t="s">
        <v>44</v>
      </c>
      <c r="V47" s="55"/>
      <c r="W47" s="55"/>
      <c r="X47" s="55"/>
      <c r="Y47" s="55"/>
    </row>
    <row r="48" spans="2:25" ht="14.4" thickBot="1" x14ac:dyDescent="0.3">
      <c r="B48" s="54"/>
      <c r="C48" s="54"/>
      <c r="D48" s="54"/>
      <c r="E48" s="61"/>
      <c r="F48" s="54"/>
      <c r="G48" s="54"/>
      <c r="H48" s="54"/>
      <c r="I48" s="54"/>
      <c r="J48" s="54"/>
      <c r="K48" s="27" t="s">
        <v>37</v>
      </c>
      <c r="L48" s="27" t="s">
        <v>38</v>
      </c>
      <c r="M48" s="27" t="s">
        <v>39</v>
      </c>
      <c r="N48" s="27" t="s">
        <v>40</v>
      </c>
      <c r="O48" s="27" t="s">
        <v>41</v>
      </c>
      <c r="P48" s="27" t="s">
        <v>23</v>
      </c>
      <c r="Q48" s="27" t="s">
        <v>5</v>
      </c>
      <c r="R48" s="27" t="s">
        <v>30</v>
      </c>
      <c r="S48" s="27" t="s">
        <v>31</v>
      </c>
      <c r="T48" s="27" t="s">
        <v>32</v>
      </c>
      <c r="U48" s="27" t="s">
        <v>23</v>
      </c>
      <c r="V48" s="27" t="s">
        <v>5</v>
      </c>
      <c r="W48" s="27" t="s">
        <v>30</v>
      </c>
      <c r="X48" s="27" t="s">
        <v>31</v>
      </c>
      <c r="Y48" s="27" t="s">
        <v>32</v>
      </c>
    </row>
    <row r="49" spans="2:25" s="4" customFormat="1" ht="14.4" thickBot="1" x14ac:dyDescent="0.3">
      <c r="B49" s="51" t="s">
        <v>0</v>
      </c>
      <c r="C49" s="51">
        <v>24</v>
      </c>
      <c r="D49" s="51">
        <v>15</v>
      </c>
      <c r="E49" s="51">
        <v>128</v>
      </c>
      <c r="F49" s="25">
        <v>4</v>
      </c>
      <c r="G49" s="25">
        <v>2</v>
      </c>
      <c r="H49" s="25">
        <v>2</v>
      </c>
      <c r="I49" s="26">
        <v>1</v>
      </c>
      <c r="J49" s="25">
        <f t="shared" ref="J49:J50" si="2">(G49 * I49)/H49</f>
        <v>1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pans="2:25" s="4" customFormat="1" ht="14.4" thickBot="1" x14ac:dyDescent="0.3">
      <c r="B50" s="52"/>
      <c r="C50" s="53"/>
      <c r="D50" s="53"/>
      <c r="E50" s="53"/>
      <c r="F50" s="25">
        <v>4</v>
      </c>
      <c r="G50" s="26">
        <v>2</v>
      </c>
      <c r="H50" s="26">
        <v>2</v>
      </c>
      <c r="I50" s="26">
        <v>4</v>
      </c>
      <c r="J50" s="25">
        <f t="shared" si="2"/>
        <v>4</v>
      </c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pans="2:25" ht="14.4" thickBot="1" x14ac:dyDescent="0.3">
      <c r="B51" s="52"/>
      <c r="C51" s="50">
        <v>52</v>
      </c>
      <c r="D51" s="50">
        <v>15</v>
      </c>
      <c r="E51" s="50">
        <v>128</v>
      </c>
      <c r="F51" s="25">
        <v>4</v>
      </c>
      <c r="G51" s="25">
        <v>4</v>
      </c>
      <c r="H51" s="25">
        <v>4</v>
      </c>
      <c r="I51" s="25">
        <v>1</v>
      </c>
      <c r="J51" s="25">
        <f>(G51 * I51)/H51</f>
        <v>1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2:25" ht="14.4" thickBot="1" x14ac:dyDescent="0.3">
      <c r="B52" s="52"/>
      <c r="C52" s="50"/>
      <c r="D52" s="50"/>
      <c r="E52" s="50"/>
      <c r="F52" s="25">
        <v>4</v>
      </c>
      <c r="G52" s="25">
        <v>2</v>
      </c>
      <c r="H52" s="25">
        <v>2</v>
      </c>
      <c r="I52" s="25">
        <v>2</v>
      </c>
      <c r="J52" s="25">
        <f t="shared" ref="J52:J55" si="3">(G52 * I52)/H52</f>
        <v>2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2:25" ht="14.4" thickBot="1" x14ac:dyDescent="0.3">
      <c r="B53" s="52"/>
      <c r="C53" s="50"/>
      <c r="D53" s="50"/>
      <c r="E53" s="50"/>
      <c r="F53" s="25">
        <v>4</v>
      </c>
      <c r="G53" s="25">
        <v>2</v>
      </c>
      <c r="H53" s="25">
        <v>2</v>
      </c>
      <c r="I53" s="25">
        <v>4</v>
      </c>
      <c r="J53" s="25">
        <f t="shared" si="3"/>
        <v>4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2:25" ht="14.4" thickBot="1" x14ac:dyDescent="0.3">
      <c r="B54" s="52"/>
      <c r="C54" s="50"/>
      <c r="D54" s="50"/>
      <c r="E54" s="50"/>
      <c r="F54" s="25">
        <v>4</v>
      </c>
      <c r="G54" s="25">
        <v>2</v>
      </c>
      <c r="H54" s="25">
        <v>2</v>
      </c>
      <c r="I54" s="25">
        <v>6</v>
      </c>
      <c r="J54" s="25">
        <f t="shared" si="3"/>
        <v>6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2:25" s="4" customFormat="1" ht="14.4" thickBot="1" x14ac:dyDescent="0.3">
      <c r="B55" s="52"/>
      <c r="C55" s="50"/>
      <c r="D55" s="50"/>
      <c r="E55" s="50"/>
      <c r="F55" s="25">
        <v>4</v>
      </c>
      <c r="G55" s="25">
        <v>12</v>
      </c>
      <c r="H55" s="25">
        <v>4</v>
      </c>
      <c r="I55" s="25">
        <v>1</v>
      </c>
      <c r="J55" s="25">
        <f t="shared" si="3"/>
        <v>3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2:25" ht="14.4" thickBot="1" x14ac:dyDescent="0.3">
      <c r="B56" s="52"/>
      <c r="C56" s="50">
        <v>48</v>
      </c>
      <c r="D56" s="50">
        <v>30</v>
      </c>
      <c r="E56" s="50">
        <v>64</v>
      </c>
      <c r="F56" s="25">
        <v>4</v>
      </c>
      <c r="G56" s="25">
        <v>4</v>
      </c>
      <c r="H56" s="25">
        <v>4</v>
      </c>
      <c r="I56" s="25">
        <v>1</v>
      </c>
      <c r="J56" s="25">
        <f>(G56 * I56)/H56</f>
        <v>1</v>
      </c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2:25" ht="14.4" thickBot="1" x14ac:dyDescent="0.3">
      <c r="B57" s="52"/>
      <c r="C57" s="50"/>
      <c r="D57" s="50"/>
      <c r="E57" s="50"/>
      <c r="F57" s="25">
        <v>4</v>
      </c>
      <c r="G57" s="25">
        <v>2</v>
      </c>
      <c r="H57" s="25">
        <v>2</v>
      </c>
      <c r="I57" s="25">
        <v>2</v>
      </c>
      <c r="J57" s="25">
        <f t="shared" ref="J57:J93" si="4">(G57 * I57)/H57</f>
        <v>2</v>
      </c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2:25" ht="14.4" thickBot="1" x14ac:dyDescent="0.3">
      <c r="B58" s="52"/>
      <c r="C58" s="50"/>
      <c r="D58" s="50"/>
      <c r="E58" s="50"/>
      <c r="F58" s="25">
        <v>4</v>
      </c>
      <c r="G58" s="25">
        <v>2</v>
      </c>
      <c r="H58" s="25">
        <v>2</v>
      </c>
      <c r="I58" s="25">
        <v>4</v>
      </c>
      <c r="J58" s="25">
        <f t="shared" si="4"/>
        <v>4</v>
      </c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2:25" ht="14.4" thickBot="1" x14ac:dyDescent="0.3">
      <c r="B59" s="52"/>
      <c r="C59" s="50"/>
      <c r="D59" s="50"/>
      <c r="E59" s="50"/>
      <c r="F59" s="25">
        <v>4</v>
      </c>
      <c r="G59" s="25">
        <v>2</v>
      </c>
      <c r="H59" s="25">
        <v>2</v>
      </c>
      <c r="I59" s="25">
        <v>6</v>
      </c>
      <c r="J59" s="25">
        <f t="shared" si="4"/>
        <v>6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2:25" s="4" customFormat="1" ht="14.4" thickBot="1" x14ac:dyDescent="0.3">
      <c r="B60" s="52"/>
      <c r="C60" s="50"/>
      <c r="D60" s="50"/>
      <c r="E60" s="50"/>
      <c r="F60" s="25">
        <v>4</v>
      </c>
      <c r="G60" s="25">
        <v>12</v>
      </c>
      <c r="H60" s="25">
        <v>4</v>
      </c>
      <c r="I60" s="25">
        <v>1</v>
      </c>
      <c r="J60" s="25">
        <f t="shared" si="4"/>
        <v>3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2:25" ht="14.4" thickBot="1" x14ac:dyDescent="0.3">
      <c r="B61" s="52"/>
      <c r="C61" s="50">
        <v>104</v>
      </c>
      <c r="D61" s="50">
        <v>15</v>
      </c>
      <c r="E61" s="50">
        <v>64</v>
      </c>
      <c r="F61" s="25">
        <v>4</v>
      </c>
      <c r="G61" s="25">
        <v>4</v>
      </c>
      <c r="H61" s="25">
        <v>4</v>
      </c>
      <c r="I61" s="25">
        <v>1</v>
      </c>
      <c r="J61" s="25">
        <f t="shared" si="4"/>
        <v>1</v>
      </c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2:25" ht="14.4" thickBot="1" x14ac:dyDescent="0.3">
      <c r="B62" s="52"/>
      <c r="C62" s="50"/>
      <c r="D62" s="50"/>
      <c r="E62" s="50"/>
      <c r="F62" s="25">
        <v>4</v>
      </c>
      <c r="G62" s="25">
        <v>2</v>
      </c>
      <c r="H62" s="25">
        <v>2</v>
      </c>
      <c r="I62" s="25">
        <v>2</v>
      </c>
      <c r="J62" s="25">
        <f t="shared" si="4"/>
        <v>2</v>
      </c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2:25" ht="14.4" thickBot="1" x14ac:dyDescent="0.3">
      <c r="B63" s="52"/>
      <c r="C63" s="50"/>
      <c r="D63" s="50"/>
      <c r="E63" s="50"/>
      <c r="F63" s="25">
        <v>4</v>
      </c>
      <c r="G63" s="25">
        <v>2</v>
      </c>
      <c r="H63" s="25">
        <v>2</v>
      </c>
      <c r="I63" s="25">
        <v>4</v>
      </c>
      <c r="J63" s="25">
        <f t="shared" si="4"/>
        <v>4</v>
      </c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2:25" ht="14.4" thickBot="1" x14ac:dyDescent="0.3">
      <c r="B64" s="52"/>
      <c r="C64" s="50"/>
      <c r="D64" s="50"/>
      <c r="E64" s="50"/>
      <c r="F64" s="25">
        <v>4</v>
      </c>
      <c r="G64" s="25">
        <v>2</v>
      </c>
      <c r="H64" s="25">
        <v>2</v>
      </c>
      <c r="I64" s="25">
        <v>6</v>
      </c>
      <c r="J64" s="25">
        <f t="shared" si="4"/>
        <v>6</v>
      </c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2:25" s="4" customFormat="1" ht="14.4" thickBot="1" x14ac:dyDescent="0.3">
      <c r="B65" s="52"/>
      <c r="C65" s="50"/>
      <c r="D65" s="50"/>
      <c r="E65" s="50"/>
      <c r="F65" s="25">
        <v>4</v>
      </c>
      <c r="G65" s="25">
        <v>12</v>
      </c>
      <c r="H65" s="25">
        <v>4</v>
      </c>
      <c r="I65" s="25">
        <v>1</v>
      </c>
      <c r="J65" s="25">
        <f t="shared" si="4"/>
        <v>3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2:25" ht="14.4" thickBot="1" x14ac:dyDescent="0.3">
      <c r="B66" s="52"/>
      <c r="C66" s="50">
        <v>132</v>
      </c>
      <c r="D66" s="50">
        <v>30</v>
      </c>
      <c r="E66" s="50">
        <v>32</v>
      </c>
      <c r="F66" s="25">
        <v>4</v>
      </c>
      <c r="G66" s="25">
        <v>4</v>
      </c>
      <c r="H66" s="25">
        <v>4</v>
      </c>
      <c r="I66" s="25">
        <v>1</v>
      </c>
      <c r="J66" s="25">
        <f t="shared" si="4"/>
        <v>1</v>
      </c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2:25" ht="14.4" thickBot="1" x14ac:dyDescent="0.3">
      <c r="B67" s="52"/>
      <c r="C67" s="50"/>
      <c r="D67" s="50"/>
      <c r="E67" s="50"/>
      <c r="F67" s="25">
        <v>4</v>
      </c>
      <c r="G67" s="25">
        <v>2</v>
      </c>
      <c r="H67" s="25">
        <v>2</v>
      </c>
      <c r="I67" s="25">
        <v>2</v>
      </c>
      <c r="J67" s="25">
        <f t="shared" si="4"/>
        <v>2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2:25" ht="14.4" thickBot="1" x14ac:dyDescent="0.3">
      <c r="B68" s="52"/>
      <c r="C68" s="50"/>
      <c r="D68" s="50"/>
      <c r="E68" s="50"/>
      <c r="F68" s="25">
        <v>4</v>
      </c>
      <c r="G68" s="25">
        <v>2</v>
      </c>
      <c r="H68" s="25">
        <v>2</v>
      </c>
      <c r="I68" s="25">
        <v>4</v>
      </c>
      <c r="J68" s="25">
        <f t="shared" si="4"/>
        <v>4</v>
      </c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2:25" ht="14.4" thickBot="1" x14ac:dyDescent="0.3">
      <c r="B69" s="52"/>
      <c r="C69" s="50"/>
      <c r="D69" s="50"/>
      <c r="E69" s="50"/>
      <c r="F69" s="25">
        <v>4</v>
      </c>
      <c r="G69" s="25">
        <v>4</v>
      </c>
      <c r="H69" s="25">
        <v>4</v>
      </c>
      <c r="I69" s="25">
        <v>1</v>
      </c>
      <c r="J69" s="25">
        <f t="shared" si="4"/>
        <v>1</v>
      </c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2:25" s="4" customFormat="1" ht="14.4" thickBot="1" x14ac:dyDescent="0.3">
      <c r="B70" s="52"/>
      <c r="C70" s="50"/>
      <c r="D70" s="50"/>
      <c r="E70" s="50"/>
      <c r="F70" s="25">
        <v>4</v>
      </c>
      <c r="G70" s="25">
        <v>12</v>
      </c>
      <c r="H70" s="25">
        <v>4</v>
      </c>
      <c r="I70" s="25">
        <v>1</v>
      </c>
      <c r="J70" s="25">
        <f t="shared" si="4"/>
        <v>3</v>
      </c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2:25" ht="14.4" thickBot="1" x14ac:dyDescent="0.3">
      <c r="B71" s="52"/>
      <c r="C71" s="50">
        <v>268</v>
      </c>
      <c r="D71" s="50">
        <v>15</v>
      </c>
      <c r="E71" s="50">
        <v>32</v>
      </c>
      <c r="F71" s="25">
        <v>4</v>
      </c>
      <c r="G71" s="25">
        <v>2</v>
      </c>
      <c r="H71" s="25">
        <v>2</v>
      </c>
      <c r="I71" s="25">
        <v>1</v>
      </c>
      <c r="J71" s="25">
        <f t="shared" si="4"/>
        <v>1</v>
      </c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2:25" ht="14.4" thickBot="1" x14ac:dyDescent="0.3">
      <c r="B72" s="52"/>
      <c r="C72" s="50"/>
      <c r="D72" s="50"/>
      <c r="E72" s="50"/>
      <c r="F72" s="25">
        <v>4</v>
      </c>
      <c r="G72" s="25">
        <v>2</v>
      </c>
      <c r="H72" s="25">
        <v>2</v>
      </c>
      <c r="I72" s="25">
        <v>2</v>
      </c>
      <c r="J72" s="25">
        <f t="shared" si="4"/>
        <v>2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2:25" ht="14.4" thickBot="1" x14ac:dyDescent="0.3">
      <c r="B73" s="52"/>
      <c r="C73" s="50"/>
      <c r="D73" s="50"/>
      <c r="E73" s="50"/>
      <c r="F73" s="25">
        <v>4</v>
      </c>
      <c r="G73" s="25">
        <v>2</v>
      </c>
      <c r="H73" s="25">
        <v>2</v>
      </c>
      <c r="I73" s="25">
        <v>4</v>
      </c>
      <c r="J73" s="25">
        <f t="shared" si="4"/>
        <v>4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2:25" ht="14.4" thickBot="1" x14ac:dyDescent="0.3">
      <c r="B74" s="52"/>
      <c r="C74" s="50"/>
      <c r="D74" s="50"/>
      <c r="E74" s="50"/>
      <c r="F74" s="25">
        <v>4</v>
      </c>
      <c r="G74" s="25">
        <v>2</v>
      </c>
      <c r="H74" s="25">
        <v>2</v>
      </c>
      <c r="I74" s="25">
        <v>6</v>
      </c>
      <c r="J74" s="25">
        <f t="shared" si="4"/>
        <v>6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2:25" s="4" customFormat="1" ht="14.4" thickBot="1" x14ac:dyDescent="0.3">
      <c r="B75" s="52"/>
      <c r="C75" s="50"/>
      <c r="D75" s="50"/>
      <c r="E75" s="50"/>
      <c r="F75" s="25">
        <v>4</v>
      </c>
      <c r="G75" s="25">
        <v>12</v>
      </c>
      <c r="H75" s="25">
        <v>4</v>
      </c>
      <c r="I75" s="25">
        <v>1</v>
      </c>
      <c r="J75" s="25">
        <f t="shared" si="4"/>
        <v>3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2:25" ht="14.4" thickBot="1" x14ac:dyDescent="0.3">
      <c r="B76" s="52"/>
      <c r="C76" s="50">
        <v>272</v>
      </c>
      <c r="D76" s="50">
        <v>30</v>
      </c>
      <c r="E76" s="50">
        <v>16</v>
      </c>
      <c r="F76" s="25">
        <v>4</v>
      </c>
      <c r="G76" s="25">
        <v>4</v>
      </c>
      <c r="H76" s="25">
        <v>4</v>
      </c>
      <c r="I76" s="25">
        <v>1</v>
      </c>
      <c r="J76" s="25">
        <f t="shared" si="4"/>
        <v>1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2:25" ht="14.4" thickBot="1" x14ac:dyDescent="0.3">
      <c r="B77" s="52"/>
      <c r="C77" s="50"/>
      <c r="D77" s="50"/>
      <c r="E77" s="50"/>
      <c r="F77" s="25">
        <v>4</v>
      </c>
      <c r="G77" s="25">
        <v>2</v>
      </c>
      <c r="H77" s="25">
        <v>2</v>
      </c>
      <c r="I77" s="25">
        <v>2</v>
      </c>
      <c r="J77" s="25">
        <f t="shared" si="4"/>
        <v>2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2:25" ht="14.4" thickBot="1" x14ac:dyDescent="0.3">
      <c r="B78" s="52"/>
      <c r="C78" s="50"/>
      <c r="D78" s="50"/>
      <c r="E78" s="50"/>
      <c r="F78" s="25">
        <v>4</v>
      </c>
      <c r="G78" s="25">
        <v>2</v>
      </c>
      <c r="H78" s="25">
        <v>2</v>
      </c>
      <c r="I78" s="25">
        <v>4</v>
      </c>
      <c r="J78" s="25">
        <f t="shared" si="4"/>
        <v>4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2:25" ht="14.4" thickBot="1" x14ac:dyDescent="0.3">
      <c r="B79" s="52"/>
      <c r="C79" s="50"/>
      <c r="D79" s="50"/>
      <c r="E79" s="50"/>
      <c r="F79" s="25">
        <v>4</v>
      </c>
      <c r="G79" s="25">
        <v>2</v>
      </c>
      <c r="H79" s="25">
        <v>2</v>
      </c>
      <c r="I79" s="25">
        <v>6</v>
      </c>
      <c r="J79" s="25">
        <f t="shared" si="4"/>
        <v>6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2:25" s="4" customFormat="1" ht="14.4" thickBot="1" x14ac:dyDescent="0.3">
      <c r="B80" s="53"/>
      <c r="C80" s="50"/>
      <c r="D80" s="50"/>
      <c r="E80" s="50"/>
      <c r="F80" s="25">
        <v>4</v>
      </c>
      <c r="G80" s="25">
        <v>12</v>
      </c>
      <c r="H80" s="25">
        <v>4</v>
      </c>
      <c r="I80" s="25">
        <v>1</v>
      </c>
      <c r="J80" s="25">
        <f t="shared" si="4"/>
        <v>3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2:25" s="4" customFormat="1" ht="14.4" thickBot="1" x14ac:dyDescent="0.3">
      <c r="B81" s="51" t="s">
        <v>1</v>
      </c>
      <c r="C81" s="23">
        <v>24</v>
      </c>
      <c r="D81" s="23">
        <v>120</v>
      </c>
      <c r="E81" s="32">
        <v>16</v>
      </c>
      <c r="F81" s="25">
        <v>4</v>
      </c>
      <c r="G81" s="23">
        <v>2</v>
      </c>
      <c r="H81" s="23">
        <v>2</v>
      </c>
      <c r="I81" s="23">
        <v>1</v>
      </c>
      <c r="J81" s="25">
        <f t="shared" si="4"/>
        <v>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2:25" ht="14.4" thickBot="1" x14ac:dyDescent="0.3">
      <c r="B82" s="52"/>
      <c r="C82" s="50">
        <v>32</v>
      </c>
      <c r="D82" s="50">
        <v>120</v>
      </c>
      <c r="E82" s="50">
        <v>16</v>
      </c>
      <c r="F82" s="25">
        <v>4</v>
      </c>
      <c r="G82" s="25">
        <v>4</v>
      </c>
      <c r="H82" s="25">
        <v>4</v>
      </c>
      <c r="I82" s="25">
        <v>1</v>
      </c>
      <c r="J82" s="25">
        <f t="shared" si="4"/>
        <v>1</v>
      </c>
      <c r="K82" s="8"/>
      <c r="L82" s="8"/>
      <c r="M82" s="8"/>
      <c r="N82" s="8"/>
      <c r="O82" s="8"/>
      <c r="P82" s="8"/>
      <c r="Q82" s="8"/>
      <c r="R82" s="8"/>
      <c r="S82" s="8"/>
      <c r="T82" s="2"/>
      <c r="U82" s="2"/>
      <c r="V82" s="2"/>
      <c r="W82" s="2"/>
      <c r="X82" s="2"/>
      <c r="Y82" s="2"/>
    </row>
    <row r="83" spans="2:25" ht="14.4" thickBot="1" x14ac:dyDescent="0.3">
      <c r="B83" s="52"/>
      <c r="C83" s="50"/>
      <c r="D83" s="50">
        <v>120</v>
      </c>
      <c r="E83" s="50"/>
      <c r="F83" s="25">
        <v>4</v>
      </c>
      <c r="G83" s="25">
        <v>2</v>
      </c>
      <c r="H83" s="25">
        <v>2</v>
      </c>
      <c r="I83" s="25">
        <v>2</v>
      </c>
      <c r="J83" s="25">
        <f t="shared" si="4"/>
        <v>2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2:25" ht="14.4" thickBot="1" x14ac:dyDescent="0.3">
      <c r="B84" s="52"/>
      <c r="C84" s="50"/>
      <c r="D84" s="50">
        <v>120</v>
      </c>
      <c r="E84" s="50"/>
      <c r="F84" s="25">
        <v>4</v>
      </c>
      <c r="G84" s="25">
        <v>2</v>
      </c>
      <c r="H84" s="25">
        <v>2</v>
      </c>
      <c r="I84" s="25">
        <v>4</v>
      </c>
      <c r="J84" s="25">
        <f t="shared" si="4"/>
        <v>4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2:25" ht="14.4" thickBot="1" x14ac:dyDescent="0.3">
      <c r="B85" s="52"/>
      <c r="C85" s="50"/>
      <c r="D85" s="50">
        <v>120</v>
      </c>
      <c r="E85" s="50"/>
      <c r="F85" s="25">
        <v>4</v>
      </c>
      <c r="G85" s="25">
        <v>2</v>
      </c>
      <c r="H85" s="25">
        <v>2</v>
      </c>
      <c r="I85" s="25">
        <v>6</v>
      </c>
      <c r="J85" s="25">
        <f t="shared" si="4"/>
        <v>6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2:25" ht="14.4" thickBot="1" x14ac:dyDescent="0.3">
      <c r="B86" s="52"/>
      <c r="C86" s="50">
        <v>64</v>
      </c>
      <c r="D86" s="50">
        <v>120</v>
      </c>
      <c r="E86" s="50">
        <v>16</v>
      </c>
      <c r="F86" s="25">
        <v>4</v>
      </c>
      <c r="G86" s="25">
        <v>4</v>
      </c>
      <c r="H86" s="25">
        <v>4</v>
      </c>
      <c r="I86" s="25">
        <v>1</v>
      </c>
      <c r="J86" s="25">
        <f t="shared" si="4"/>
        <v>1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2:25" ht="14.4" thickBot="1" x14ac:dyDescent="0.3">
      <c r="B87" s="52"/>
      <c r="C87" s="50"/>
      <c r="D87" s="50">
        <v>120</v>
      </c>
      <c r="E87" s="50"/>
      <c r="F87" s="25">
        <v>4</v>
      </c>
      <c r="G87" s="25">
        <v>2</v>
      </c>
      <c r="H87" s="25">
        <v>2</v>
      </c>
      <c r="I87" s="25">
        <v>2</v>
      </c>
      <c r="J87" s="25">
        <f t="shared" si="4"/>
        <v>2</v>
      </c>
      <c r="K87" s="31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2:25" ht="14.4" thickBot="1" x14ac:dyDescent="0.3">
      <c r="B88" s="52"/>
      <c r="C88" s="50"/>
      <c r="D88" s="50">
        <v>120</v>
      </c>
      <c r="E88" s="50"/>
      <c r="F88" s="25">
        <v>4</v>
      </c>
      <c r="G88" s="25">
        <v>2</v>
      </c>
      <c r="H88" s="25">
        <v>2</v>
      </c>
      <c r="I88" s="25">
        <v>4</v>
      </c>
      <c r="J88" s="25">
        <f t="shared" si="4"/>
        <v>4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2:25" ht="14.4" thickBot="1" x14ac:dyDescent="0.3">
      <c r="B89" s="52"/>
      <c r="C89" s="50"/>
      <c r="D89" s="50">
        <v>120</v>
      </c>
      <c r="E89" s="50"/>
      <c r="F89" s="25">
        <v>4</v>
      </c>
      <c r="G89" s="25">
        <v>2</v>
      </c>
      <c r="H89" s="25">
        <v>2</v>
      </c>
      <c r="I89" s="25">
        <v>6</v>
      </c>
      <c r="J89" s="25">
        <f t="shared" si="4"/>
        <v>6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2:25" ht="14.4" thickBot="1" x14ac:dyDescent="0.3">
      <c r="B90" s="52"/>
      <c r="C90" s="50">
        <v>128</v>
      </c>
      <c r="D90" s="50">
        <v>120</v>
      </c>
      <c r="E90" s="51">
        <v>8</v>
      </c>
      <c r="F90" s="25">
        <v>4</v>
      </c>
      <c r="G90" s="25">
        <v>4</v>
      </c>
      <c r="H90" s="25">
        <v>4</v>
      </c>
      <c r="I90" s="25">
        <v>1</v>
      </c>
      <c r="J90" s="25">
        <f t="shared" si="4"/>
        <v>1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2:25" ht="14.4" thickBot="1" x14ac:dyDescent="0.3">
      <c r="B91" s="52"/>
      <c r="C91" s="50"/>
      <c r="D91" s="50">
        <v>120</v>
      </c>
      <c r="E91" s="52"/>
      <c r="F91" s="25">
        <v>4</v>
      </c>
      <c r="G91" s="25">
        <v>2</v>
      </c>
      <c r="H91" s="25">
        <v>2</v>
      </c>
      <c r="I91" s="25">
        <v>2</v>
      </c>
      <c r="J91" s="25">
        <f t="shared" si="4"/>
        <v>2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2:25" ht="14.4" thickBot="1" x14ac:dyDescent="0.3">
      <c r="B92" s="52"/>
      <c r="C92" s="50"/>
      <c r="D92" s="50">
        <v>120</v>
      </c>
      <c r="E92" s="52"/>
      <c r="F92" s="25">
        <v>4</v>
      </c>
      <c r="G92" s="25">
        <v>2</v>
      </c>
      <c r="H92" s="25">
        <v>2</v>
      </c>
      <c r="I92" s="25">
        <v>4</v>
      </c>
      <c r="J92" s="25">
        <f t="shared" si="4"/>
        <v>4</v>
      </c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2:25" ht="14.4" thickBot="1" x14ac:dyDescent="0.3">
      <c r="B93" s="52"/>
      <c r="C93" s="51"/>
      <c r="D93" s="51">
        <v>120</v>
      </c>
      <c r="E93" s="52"/>
      <c r="F93" s="33">
        <v>4</v>
      </c>
      <c r="G93" s="33">
        <v>2</v>
      </c>
      <c r="H93" s="33">
        <v>2</v>
      </c>
      <c r="I93" s="33">
        <v>6</v>
      </c>
      <c r="J93" s="33">
        <f t="shared" si="4"/>
        <v>6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spans="2:25" ht="14.55" customHeight="1" x14ac:dyDescent="0.25">
      <c r="B94" s="94" t="s">
        <v>16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6"/>
    </row>
    <row r="95" spans="2:25" ht="14.4" thickBot="1" x14ac:dyDescent="0.3">
      <c r="B95" s="97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9"/>
    </row>
    <row r="102" spans="3:4" x14ac:dyDescent="0.25">
      <c r="C102" s="4"/>
      <c r="D102" s="4"/>
    </row>
    <row r="103" spans="3:4" x14ac:dyDescent="0.25">
      <c r="C103" s="4"/>
      <c r="D103" s="4"/>
    </row>
    <row r="104" spans="3:4" x14ac:dyDescent="0.25">
      <c r="C104" s="4"/>
      <c r="D104" s="4"/>
    </row>
    <row r="105" spans="3:4" x14ac:dyDescent="0.25">
      <c r="C105" s="4"/>
      <c r="D105" s="4"/>
    </row>
    <row r="106" spans="3:4" x14ac:dyDescent="0.25">
      <c r="C106" s="4"/>
      <c r="D106" s="4"/>
    </row>
    <row r="107" spans="3:4" x14ac:dyDescent="0.25">
      <c r="C107" s="4"/>
      <c r="D107" s="4"/>
    </row>
    <row r="108" spans="3:4" x14ac:dyDescent="0.25">
      <c r="C108" s="4"/>
      <c r="D108" s="4"/>
    </row>
  </sheetData>
  <mergeCells count="90">
    <mergeCell ref="E82:E85"/>
    <mergeCell ref="E86:E89"/>
    <mergeCell ref="E90:E93"/>
    <mergeCell ref="P2:T2"/>
    <mergeCell ref="B43:Y44"/>
    <mergeCell ref="E6:E9"/>
    <mergeCell ref="E10:E13"/>
    <mergeCell ref="E14:E17"/>
    <mergeCell ref="E18:E21"/>
    <mergeCell ref="E22:E25"/>
    <mergeCell ref="E26:E29"/>
    <mergeCell ref="E31:E34"/>
    <mergeCell ref="E35:E38"/>
    <mergeCell ref="E39:E42"/>
    <mergeCell ref="E49:E50"/>
    <mergeCell ref="E51:E55"/>
    <mergeCell ref="E56:E60"/>
    <mergeCell ref="E61:E65"/>
    <mergeCell ref="E66:E70"/>
    <mergeCell ref="E71:E75"/>
    <mergeCell ref="E76:E80"/>
    <mergeCell ref="K2:O2"/>
    <mergeCell ref="K47:O47"/>
    <mergeCell ref="P47:T47"/>
    <mergeCell ref="U2:Y2"/>
    <mergeCell ref="B47:B48"/>
    <mergeCell ref="C47:C48"/>
    <mergeCell ref="D47:D48"/>
    <mergeCell ref="G47:G48"/>
    <mergeCell ref="H47:H48"/>
    <mergeCell ref="I47:I48"/>
    <mergeCell ref="J47:J48"/>
    <mergeCell ref="F47:F48"/>
    <mergeCell ref="B2:B3"/>
    <mergeCell ref="C18:C21"/>
    <mergeCell ref="C2:C3"/>
    <mergeCell ref="C4:C5"/>
    <mergeCell ref="C6:C9"/>
    <mergeCell ref="C10:C13"/>
    <mergeCell ref="C14:C17"/>
    <mergeCell ref="C82:C85"/>
    <mergeCell ref="D82:D85"/>
    <mergeCell ref="C22:C25"/>
    <mergeCell ref="C39:C42"/>
    <mergeCell ref="D39:D42"/>
    <mergeCell ref="D14:D17"/>
    <mergeCell ref="D18:D21"/>
    <mergeCell ref="J2:J3"/>
    <mergeCell ref="D6:D9"/>
    <mergeCell ref="D10:D13"/>
    <mergeCell ref="I2:I3"/>
    <mergeCell ref="F2:F3"/>
    <mergeCell ref="D2:D3"/>
    <mergeCell ref="D4:D5"/>
    <mergeCell ref="G2:G3"/>
    <mergeCell ref="H2:H3"/>
    <mergeCell ref="E2:E3"/>
    <mergeCell ref="E4:E5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U47:Y47"/>
    <mergeCell ref="B94:Y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  <mergeCell ref="E47:E48"/>
    <mergeCell ref="D86:D89"/>
    <mergeCell ref="C86:C89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workbookViewId="0">
      <selection activeCell="G6" sqref="G6"/>
    </sheetView>
  </sheetViews>
  <sheetFormatPr defaultRowHeight="13.8" x14ac:dyDescent="0.25"/>
  <sheetData>
    <row r="3" spans="2:12" ht="81.599999999999994" customHeight="1" x14ac:dyDescent="0.25">
      <c r="B3" s="106" t="s">
        <v>334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</row>
  </sheetData>
  <mergeCells count="1">
    <mergeCell ref="B3:L3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Roy</cp:lastModifiedBy>
  <dcterms:created xsi:type="dcterms:W3CDTF">2015-06-05T18:17:20Z</dcterms:created>
  <dcterms:modified xsi:type="dcterms:W3CDTF">2021-04-02T11:32:07Z</dcterms:modified>
</cp:coreProperties>
</file>